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4. ՀՀ պաշտպանության նախարարություն\"/>
    </mc:Choice>
  </mc:AlternateContent>
  <bookViews>
    <workbookView xWindow="0" yWindow="0" windowWidth="28800" windowHeight="10530" activeTab="1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F9" i="3"/>
  <c r="E9" i="3"/>
  <c r="D9" i="3"/>
  <c r="C9" i="3"/>
  <c r="I7" i="3"/>
  <c r="I6" i="3" s="1"/>
  <c r="H7" i="3"/>
  <c r="G7" i="3"/>
  <c r="F7" i="3"/>
  <c r="F6" i="3" s="1"/>
  <c r="E7" i="3"/>
  <c r="E6" i="3" s="1"/>
  <c r="D7" i="3"/>
  <c r="C7" i="3"/>
  <c r="H6" i="3"/>
  <c r="G6" i="3"/>
  <c r="D6" i="3"/>
  <c r="C6" i="3"/>
</calcChain>
</file>

<file path=xl/sharedStrings.xml><?xml version="1.0" encoding="utf-8"?>
<sst xmlns="http://schemas.openxmlformats.org/spreadsheetml/2006/main" count="463" uniqueCount="264">
  <si>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</si>
  <si>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</si>
  <si>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</si>
  <si>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</si>
  <si>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</si>
  <si>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</si>
  <si>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պաշտպանության  նախարարություն</t>
  </si>
  <si>
    <t xml:space="preserve"> այդ թվում`</t>
  </si>
  <si>
    <t xml:space="preserve"> 1125</t>
  </si>
  <si>
    <t xml:space="preserve"> Ռազմական ուսուցում և վերապատրաստում</t>
  </si>
  <si>
    <t xml:space="preserve"> 11001</t>
  </si>
  <si>
    <t xml:space="preserve"> Ռազմաուսումնական հաստատություններում նեղ մասնագետների պատրաստում և վերապատրաստում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</si>
  <si>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</si>
  <si>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</si>
  <si>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</si>
  <si>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</si>
  <si>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</si>
  <si>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</si>
  <si>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</si>
  <si>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</si>
  <si>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</si>
  <si>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</si>
  <si>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</si>
  <si>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</si>
  <si>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Այլ ծախսեր</t>
  </si>
  <si>
    <t xml:space="preserve"> 11002</t>
  </si>
  <si>
    <t xml:space="preserve"> ՀՀ օդանավակայաններում ՌԴ զորամիավորումների օդանավերի սպասարկման ծառայություններ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</si>
  <si>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</si>
  <si>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</si>
  <si>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31001</t>
  </si>
  <si>
    <t xml:space="preserve"> ՀՀ պաշտպանության նախարարության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</si>
  <si>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</si>
  <si>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</si>
  <si>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</si>
  <si>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</si>
  <si>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</si>
  <si>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</si>
  <si>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</si>
  <si>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</si>
  <si>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</si>
  <si>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</si>
  <si>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</si>
  <si>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</si>
  <si>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</si>
  <si>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</si>
  <si>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</si>
  <si>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</si>
  <si>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Շարունակական ծախսեր</t>
  </si>
  <si>
    <t xml:space="preserve"> - Ապահովագրական ծախսեր</t>
  </si>
  <si>
    <t xml:space="preserve"> Հիգիենիկ և համաճարակային փորձագիտական ծառայություններ</t>
  </si>
  <si>
    <t xml:space="preserve"> 11003</t>
  </si>
  <si>
    <t xml:space="preserve"> Հոսպիտալների և բուժկետերի բժշկական սարքավորումների պահպանման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</si>
  <si>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</si>
  <si>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</si>
  <si>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11004</t>
  </si>
  <si>
    <t xml:space="preserve"> Դեղորայքի տրամադրում զորամասային և հոսպիտալային օղակներում բուժօգնություն ստացողներին</t>
  </si>
  <si>
    <t xml:space="preserve"> Նյութեր (Ապրանքներ)</t>
  </si>
  <si>
    <t xml:space="preserve"> - Առողջապահական և լաբորատոր նյութեր</t>
  </si>
  <si>
    <t xml:space="preserve"> Հոսպիտալների և բուժկետերի բժշկական սարքավորումներով համալրում</t>
  </si>
  <si>
    <t xml:space="preserve"> ՄԵՔԵՆԱՆԵՐ  ԵՎ 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</si>
  <si>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</si>
  <si>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</si>
  <si>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</si>
  <si>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</si>
  <si>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</si>
  <si>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</si>
  <si>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</si>
  <si>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</si>
  <si>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</si>
  <si>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</si>
  <si>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</si>
  <si>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</si>
  <si>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</si>
  <si>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</si>
  <si>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</si>
  <si>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</si>
  <si>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</si>
  <si>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</si>
  <si>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</si>
  <si>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</si>
  <si>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>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</si>
  <si>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</si>
  <si>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 xml:space="preserve"> Ծառայությունների մատուցում </t>
  </si>
  <si>
    <t xml:space="preserve"> Ծառայությունը մատուցողի անվանումը` ՀՀ պաշտպանության նախարարություն </t>
  </si>
  <si>
    <t>Արտերկրի ՌՈՒՀ-երն ավարտող կուրսանտների և սպա-ունկնդիրների թվաքանակը, մարդ</t>
  </si>
  <si>
    <t>77</t>
  </si>
  <si>
    <t>54</t>
  </si>
  <si>
    <t>58</t>
  </si>
  <si>
    <t/>
  </si>
  <si>
    <t>Արտերկրի ՌՈՒՀ-երում կարճաժամկետ (մինչև 6 ամիս տևողությամբ) դասընթացներն ավարտող զինծառայողների թվաքանակը, մարդ</t>
  </si>
  <si>
    <t>177</t>
  </si>
  <si>
    <t>210</t>
  </si>
  <si>
    <t>Արտերկրում ուսումնառությունից հեռացված զինծառայողների տեսակարար կշիռը սովորողների թվաքանակի նկատմամբ, տոկոս</t>
  </si>
  <si>
    <t>4.1</t>
  </si>
  <si>
    <t>3</t>
  </si>
  <si>
    <t>Գերազանց և լավ գնահատականներով շրջանավարտների (կուրսանտների) տեսակարար կշիռը, տոկոս</t>
  </si>
  <si>
    <t>32.4</t>
  </si>
  <si>
    <t>30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</si>
  <si>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</si>
  <si>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6.9</t>
  </si>
  <si>
    <t>10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</si>
  <si>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</si>
  <si>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</si>
  <si>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</si>
  <si>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5</t>
  </si>
  <si>
    <t>Արտերկրում կարճաժամկետ ուսուցման միջին տևողությունը, ամիս</t>
  </si>
  <si>
    <t>3.8</t>
  </si>
  <si>
    <t xml:space="preserve"> 1169 </t>
  </si>
  <si>
    <t xml:space="preserve"> ՀՀ պաշտպանության ապահովում </t>
  </si>
  <si>
    <t xml:space="preserve"> 1169 - 11001 </t>
  </si>
  <si>
    <t>Ռազմական կարիքների բավարարում</t>
  </si>
  <si>
    <t xml:space="preserve"> Ընթացիկ գործունեության ապահովման գործողություններ </t>
  </si>
  <si>
    <t xml:space="preserve"> 1169 - 11002 </t>
  </si>
  <si>
    <t>ՀՀ օդանավակայաններում ՌԴ զորամիավորումների օդանավերի սպասարկման ծառայություններ</t>
  </si>
  <si>
    <t xml:space="preserve">  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</si>
  <si>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</si>
  <si>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1169 - 31001 </t>
  </si>
  <si>
    <t>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</si>
  <si>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</si>
  <si>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</si>
  <si>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պաշտպանության նախարարություն </t>
  </si>
  <si>
    <t xml:space="preserve"> 1169 - 31008 </t>
  </si>
  <si>
    <t>ՀՀ պաշտպանության նախարարության կապիտալ կարիքների բավարարում</t>
  </si>
  <si>
    <t xml:space="preserve"> Պաշտպանության  կարիքների համար կապիտալ միջոցների ձեռքբերում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</si>
  <si>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</si>
  <si>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</si>
  <si>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</si>
  <si>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>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</si>
  <si>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</si>
  <si>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>Ականազերծված տարածքներ, քառ. մետր</t>
  </si>
  <si>
    <t>91948</t>
  </si>
  <si>
    <t>50000</t>
  </si>
  <si>
    <t>Վտանգավոր տարածքների կրճատում,  քառ. մետր</t>
  </si>
  <si>
    <t>117691</t>
  </si>
  <si>
    <t>30000</t>
  </si>
  <si>
    <t>Իրազեկված չափահաս բնակիչներ և երեխաներ, ինչպես նաև աջակցություն ստացած ականներից և/կամ ՊՊՄ-ներից տուժած անձինք, մարդ</t>
  </si>
  <si>
    <t>10250</t>
  </si>
  <si>
    <t>5000</t>
  </si>
  <si>
    <t xml:space="preserve"> 1197 </t>
  </si>
  <si>
    <t xml:space="preserve"> Միջազգային ռազմական համագործակցություն </t>
  </si>
  <si>
    <t xml:space="preserve"> 1197 - 11001 </t>
  </si>
  <si>
    <t>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</si>
  <si>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</si>
  <si>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 xml:space="preserve"> Ծառայությունը մատուցողի անվանումը` Մասնագիտացված կազմակերպություններ </t>
  </si>
  <si>
    <t>ՀՀ ռազմական կցորդների հավատագրմամբ երկրների քանակ, հատ</t>
  </si>
  <si>
    <t>13</t>
  </si>
  <si>
    <t xml:space="preserve"> 16</t>
  </si>
  <si>
    <t>16</t>
  </si>
  <si>
    <t>Հավատագրման երկրներում ռեզիդենտ ռազմական կցորդների քանակ, հատ</t>
  </si>
  <si>
    <t>14</t>
  </si>
  <si>
    <t>Միջազգային կազմակերպություններում ռազմական և ռազմաքաղաքական ներկայացուցիչների քանակ, հատ</t>
  </si>
  <si>
    <t xml:space="preserve"> 6</t>
  </si>
  <si>
    <t>Ռազմական կցորդների և ներկայացուցիչների ընտանիքի միջին թվակազմ, մարդ</t>
  </si>
  <si>
    <t xml:space="preserve"> 4</t>
  </si>
  <si>
    <t>4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</si>
  <si>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</si>
  <si>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</si>
  <si>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</si>
  <si>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>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</si>
  <si>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 </t>
  </si>
  <si>
    <t xml:space="preserve"> Ծառայությունը մատուցողի անվանումը`  &lt;&lt;Գնումների մասին&gt;&gt; ՀՀ օրենքի համաձայն ընտրված կազմակերպություն </t>
  </si>
  <si>
    <t>1595</t>
  </si>
  <si>
    <t>500</t>
  </si>
  <si>
    <t>1134</t>
  </si>
  <si>
    <t>710</t>
  </si>
  <si>
    <t>Բժշկական ապահովագրության ծառայություններից օգտվելու դեպքեր, թիվ</t>
  </si>
  <si>
    <t>189</t>
  </si>
  <si>
    <t xml:space="preserve"> 1204 - 11002 </t>
  </si>
  <si>
    <t>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</si>
  <si>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</si>
  <si>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>20888.9</t>
  </si>
  <si>
    <t>16900</t>
  </si>
  <si>
    <t xml:space="preserve"> 1204 - 11003 </t>
  </si>
  <si>
    <t>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</si>
  <si>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</si>
  <si>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>2</t>
  </si>
  <si>
    <t xml:space="preserve"> 25</t>
  </si>
  <si>
    <t>26</t>
  </si>
  <si>
    <t>20</t>
  </si>
  <si>
    <t xml:space="preserve"> 100</t>
  </si>
  <si>
    <t>100</t>
  </si>
  <si>
    <t xml:space="preserve"> 30</t>
  </si>
  <si>
    <t xml:space="preserve"> 1204 - 11004 </t>
  </si>
  <si>
    <t>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</si>
  <si>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</si>
  <si>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>11.2</t>
  </si>
  <si>
    <t xml:space="preserve"> 10</t>
  </si>
  <si>
    <t>212.6</t>
  </si>
  <si>
    <t>200</t>
  </si>
  <si>
    <t>18.9</t>
  </si>
  <si>
    <t xml:space="preserve"> 1204 - 31001 </t>
  </si>
  <si>
    <t>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</si>
  <si>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</si>
  <si>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 xml:space="preserve"> Ակտիվն օգտագործող կազմակերպության անվանումը`   &lt;&lt;Գնումների մասին&gt;&gt; ՀՀ օրենքի համաձայն ընտրված կազմակերպություն </t>
  </si>
  <si>
    <t>1978</t>
  </si>
  <si>
    <t>40</t>
  </si>
  <si>
    <t>Բժշկական գույքով և սաքավորումներով բուժկետերի և հոսպիտալների համալրվածություն, տոկոս</t>
  </si>
  <si>
    <t>72</t>
  </si>
  <si>
    <t>72.5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</si>
  <si>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</si>
  <si>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</si>
  <si>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</si>
  <si>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</si>
  <si>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</si>
  <si>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</si>
  <si>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</si>
  <si>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</si>
  <si>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</si>
  <si>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</si>
  <si>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</si>
  <si>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</si>
  <si>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պաշտպանության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</si>
  <si>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</si>
  <si>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</si>
  <si>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</si>
  <si>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</si>
  <si>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</si>
  <si>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եկամուտներ` էներգատեղակայանքներով մատակարարի էներգիան ենթասպառողներին հաղորդելու համար տրվող փոխհատուցման վճարներ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</si>
  <si>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</si>
  <si>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եկամուտներ` զինծառայողի ուսումնառության ընթացքում պետության կատարած ծախսերի փոխհատուցումից մուտքեր</t>
  </si>
  <si>
    <t xml:space="preserve"> Հավելված N 1.14.4 </t>
  </si>
  <si>
    <t>Հավելված N 1.14.6</t>
  </si>
  <si>
    <t xml:space="preserve"> 1169 - 11003 </t>
  </si>
  <si>
    <t>Ռազմական նշանակության համակարգերի պահպանում</t>
  </si>
  <si>
    <t xml:space="preserve"> ՀՀ տարածքում ռազմական նշանակության համակարգերի պահպանում </t>
  </si>
  <si>
    <t>Պահպանվող ռազմական նշանակության համակարգեր, հատ</t>
  </si>
  <si>
    <t>1</t>
  </si>
  <si>
    <t xml:space="preserve"> 1169 - 11004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</si>
  <si>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</si>
  <si>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</si>
  <si>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1169 - 11006 </t>
  </si>
  <si>
    <t>Գիտահետազոտական և փորձակոնստրուկտորական աշխատանքների գիտատեխնիկական /ռազմատեխնիկական/ ուղեկցում</t>
  </si>
  <si>
    <t xml:space="preserve">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 </t>
  </si>
  <si>
    <t>Նոր թեմաների ռազմատեխնիկական ուղեկցում, թեմաների քանակ</t>
  </si>
  <si>
    <t>Սցենար, սցենարների քանակ</t>
  </si>
  <si>
    <t>Նոր ՍՌՏ-երի մարտավարատեխնիկական առաջադրանքներ, թեմաների քանակ</t>
  </si>
  <si>
    <t xml:space="preserve"> 1169 - 11007 </t>
  </si>
  <si>
    <t>Երկրապահ կամավորականների գործունեության ապահովում</t>
  </si>
  <si>
    <t xml:space="preserve"> Երկրապահ կամավորականների 2022թ. գործունեության ապահովում </t>
  </si>
  <si>
    <t xml:space="preserve"> 1169 - 12003 </t>
  </si>
  <si>
    <t>Ռազմական դրության ժամանակ ներգրավված  տրանսպորտային միջոցների օգտագործման արդյունքում  հասցված նյութական վնասի դիմաց փոխհատուցում</t>
  </si>
  <si>
    <t xml:space="preserve"> 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 </t>
  </si>
  <si>
    <t xml:space="preserve"> Տրանսֆերտների տրամադրում </t>
  </si>
  <si>
    <t xml:space="preserve"> Շահառուների ընտրության չափորոշիչները` ՀՀ պաշտպանության նախարարություն </t>
  </si>
  <si>
    <t>Փոխհատուցում ստացող իրավաբանական կամ ֆիզիկական անձանց քանակը (հատ)</t>
  </si>
  <si>
    <t>66</t>
  </si>
  <si>
    <t xml:space="preserve"> Ծառայությունը մատուցողի անվանումը` &lt;&lt;Հումանիտար ականազերծման և փորձագիտական կենտրոն&gt;&gt;ՊՈԱԿ </t>
  </si>
  <si>
    <t>Ախտաբանաանատոմիական ծառայությունների դեպքեր, թիվ</t>
  </si>
  <si>
    <t>Ատամնատեխնիկական ծառայությունների դեպքեր, թիվ</t>
  </si>
  <si>
    <t>Բժշկական թափոնների ոչնչացում, կգ</t>
  </si>
  <si>
    <t>Հատուկ բժշկական սարքերի, սարքավորումների սպասարկման և ընթացիկ վերանորոգման ծառայություններ, թիվ</t>
  </si>
  <si>
    <t>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</si>
  <si>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Խափանված սարքավորումների վերանորոգման միջին տևողություն, օր</t>
  </si>
  <si>
    <t>Մահճակալի շրջանառություն, մեկ մահճակալի վրա բուժվողների թիվ, մարդ</t>
  </si>
  <si>
    <t>Հոսպիտալների մեկ մահճակալի տարեկան զբաղվածություն, օր</t>
  </si>
  <si>
    <t>Մեկ հիվանդի բուժման միջին ժամկետ, օր</t>
  </si>
  <si>
    <t xml:space="preserve"> 1204 - 12001 </t>
  </si>
  <si>
    <t>Հայաստանի Հանրապետությունից դուրս զինծառայողի բժշկական օգնության ծառայություններ</t>
  </si>
  <si>
    <t xml:space="preserve"> 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 </t>
  </si>
  <si>
    <t xml:space="preserve"> Շահառուների ընտրության չափորոշիչները` Տրանսֆերտների տրամադրում </t>
  </si>
  <si>
    <t>Առողջական վիճակի բարելավում</t>
  </si>
  <si>
    <t>Բժշկական սարքավորումների քանակ, հատ</t>
  </si>
  <si>
    <t>Սարքավորումների ծառայության կանխատեսվող միջին ժամկետ, տարի</t>
  </si>
  <si>
    <t xml:space="preserve"> Հավելված N 1.14.5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</si>
</sst>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  <numFmt numFmtId="167" formatCode="#,##0.0_);\(#,##0.0\)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26" fillId="33" borderId="10" xfId="49" applyNumberFormat="1" applyFont="1" applyFill="1" applyBorder="1" applyAlignment="1">
      <alignment horizontal="left" vertical="top" wrapText="1" indent="1"/>
    </xf>
    <xf numFmtId="165" fontId="26" fillId="0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7" fontId="0" fillId="0" borderId="0" xfId="0" applyNumberForma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H17" sqref="H17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6" ht="15" customHeight="1" x14ac:dyDescent="0.25">
      <c r="A1" s="35" t="s">
        <v>220</v>
      </c>
      <c r="B1" s="36"/>
      <c r="C1" s="36"/>
      <c r="D1" s="37"/>
    </row>
    <row r="2" spans="1:6" ht="50.1" customHeight="1" x14ac:dyDescent="0.25">
      <c r="A2" s="34" t="s">
        <v>0</v>
      </c>
      <c r="B2" s="34"/>
      <c r="C2" s="34"/>
      <c r="D2" s="34"/>
    </row>
    <row r="3" spans="1:6" ht="14.25" x14ac:dyDescent="0.25">
      <c r="A3" s="34" t="s">
        <v>1</v>
      </c>
      <c r="B3" s="34"/>
      <c r="C3" s="34" t="s">
        <v>2</v>
      </c>
      <c r="D3" s="34" t="s">
        <v>3</v>
      </c>
    </row>
    <row r="4" spans="1:6" ht="42.75" x14ac:dyDescent="0.25">
      <c r="A4" s="30" t="s">
        <v>4</v>
      </c>
      <c r="B4" s="30" t="s">
        <v>5</v>
      </c>
      <c r="C4" s="34"/>
      <c r="D4" s="34"/>
    </row>
    <row r="5" spans="1:6" ht="14.25" x14ac:dyDescent="0.25">
      <c r="A5" s="2"/>
      <c r="B5" s="2"/>
      <c r="C5" s="31" t="s">
        <v>6</v>
      </c>
      <c r="D5" s="5">
        <v>563119182.70000005</v>
      </c>
      <c r="F5" s="32"/>
    </row>
    <row r="6" spans="1:6" ht="13.5" x14ac:dyDescent="0.25">
      <c r="A6" s="2"/>
      <c r="B6" s="2"/>
      <c r="C6" s="3" t="s">
        <v>7</v>
      </c>
      <c r="D6" s="3"/>
    </row>
    <row r="7" spans="1:6" ht="13.5" x14ac:dyDescent="0.25">
      <c r="A7" s="4" t="s">
        <v>8</v>
      </c>
      <c r="B7" s="2"/>
      <c r="C7" s="3" t="s">
        <v>9</v>
      </c>
      <c r="D7" s="6">
        <v>387341.1</v>
      </c>
    </row>
    <row r="8" spans="1:6" ht="13.5" x14ac:dyDescent="0.25">
      <c r="A8" s="2"/>
      <c r="B8" s="2"/>
      <c r="C8" s="3" t="s">
        <v>7</v>
      </c>
      <c r="D8" s="3"/>
    </row>
    <row r="9" spans="1:6" ht="27" x14ac:dyDescent="0.25">
      <c r="A9" s="2"/>
      <c r="B9" s="4" t="s">
        <v>10</v>
      </c>
      <c r="C9" s="3" t="s">
        <v>11</v>
      </c>
      <c r="D9" s="6">
        <v>387341.1</v>
      </c>
    </row>
    <row r="10" spans="1:6" ht="13.5" x14ac:dyDescent="0.25">
      <c r="A10" s="2"/>
      <c r="B10" s="2"/>
      <c r="C10" s="3" t="s">
        <v>12</v>
      </c>
      <c r="D10" s="3"/>
    </row>
    <row r="11" spans="1:6" ht="13.5" x14ac:dyDescent="0.25">
      <c r="A11" s="2"/>
      <c r="B11" s="2"/>
      <c r="C11" s="7" t="s">
        <v>6</v>
      </c>
      <c r="D11" s="8">
        <v>387341.1</v>
      </c>
    </row>
    <row r="12" spans="1:6" ht="27" x14ac:dyDescent="0.25">
      <c r="A12" s="2"/>
      <c r="B12" s="2"/>
      <c r="C12" s="3" t="s">
        <v>13</v>
      </c>
      <c r="D12" s="3"/>
    </row>
    <row r="13" spans="1:6" ht="13.5" x14ac:dyDescent="0.25">
      <c r="A13" s="2"/>
      <c r="B13" s="2"/>
      <c r="C13" s="3" t="s">
        <v>14</v>
      </c>
      <c r="D13" s="6">
        <v>387341.1</v>
      </c>
    </row>
    <row r="14" spans="1:6" ht="13.5" x14ac:dyDescent="0.25">
      <c r="A14" s="2"/>
      <c r="B14" s="2"/>
      <c r="C14" s="3" t="s">
        <v>15</v>
      </c>
      <c r="D14" s="6">
        <v>387341.1</v>
      </c>
    </row>
    <row r="15" spans="1:6" ht="13.5" x14ac:dyDescent="0.25">
      <c r="A15" s="2"/>
      <c r="B15" s="2"/>
      <c r="C15" s="3" t="s">
        <v>16</v>
      </c>
      <c r="D15" s="6">
        <v>386141.1</v>
      </c>
    </row>
    <row r="16" spans="1:6" ht="13.5" x14ac:dyDescent="0.25">
      <c r="A16" s="2"/>
      <c r="B16" s="2"/>
      <c r="C16" s="3" t="s">
        <v>17</v>
      </c>
      <c r="D16" s="6">
        <v>386141.1</v>
      </c>
    </row>
    <row r="17" spans="1:4" ht="13.5" x14ac:dyDescent="0.25">
      <c r="A17" s="2"/>
      <c r="B17" s="2"/>
      <c r="C17" s="3" t="s">
        <v>18</v>
      </c>
      <c r="D17" s="6">
        <v>386141.1</v>
      </c>
    </row>
    <row r="18" spans="1:4" ht="13.5" x14ac:dyDescent="0.25">
      <c r="A18" s="2"/>
      <c r="B18" s="2"/>
      <c r="C18" s="3" t="s">
        <v>19</v>
      </c>
      <c r="D18" s="6">
        <v>1200</v>
      </c>
    </row>
    <row r="19" spans="1:4" ht="27" x14ac:dyDescent="0.25">
      <c r="A19" s="2"/>
      <c r="B19" s="2"/>
      <c r="C19" s="3" t="s">
        <v>20</v>
      </c>
      <c r="D19" s="6">
        <v>1200</v>
      </c>
    </row>
    <row r="20" spans="1:4" ht="13.5" x14ac:dyDescent="0.25">
      <c r="A20" s="4" t="s">
        <v>21</v>
      </c>
      <c r="B20" s="2"/>
      <c r="C20" s="3" t="s">
        <v>22</v>
      </c>
      <c r="D20" s="6">
        <v>560098211.29999995</v>
      </c>
    </row>
    <row r="21" spans="1:4" ht="13.5" x14ac:dyDescent="0.25">
      <c r="A21" s="2"/>
      <c r="B21" s="2"/>
      <c r="C21" s="3" t="s">
        <v>7</v>
      </c>
      <c r="D21" s="3"/>
    </row>
    <row r="22" spans="1:4" ht="13.5" x14ac:dyDescent="0.25">
      <c r="A22" s="2"/>
      <c r="B22" s="4" t="s">
        <v>10</v>
      </c>
      <c r="C22" s="3" t="s">
        <v>23</v>
      </c>
      <c r="D22" s="6">
        <v>256697781.59999999</v>
      </c>
    </row>
    <row r="23" spans="1:4" ht="13.5" x14ac:dyDescent="0.25">
      <c r="A23" s="2"/>
      <c r="B23" s="2"/>
      <c r="C23" s="3" t="s">
        <v>12</v>
      </c>
      <c r="D23" s="3"/>
    </row>
    <row r="24" spans="1:4" ht="13.5" x14ac:dyDescent="0.25">
      <c r="A24" s="2"/>
      <c r="B24" s="2"/>
      <c r="C24" s="7" t="s">
        <v>6</v>
      </c>
      <c r="D24" s="8">
        <v>256697781.59999999</v>
      </c>
    </row>
    <row r="25" spans="1:4" ht="27" x14ac:dyDescent="0.25">
      <c r="A25" s="2"/>
      <c r="B25" s="2"/>
      <c r="C25" s="3" t="s">
        <v>13</v>
      </c>
      <c r="D25" s="3"/>
    </row>
    <row r="26" spans="1:4" ht="13.5" x14ac:dyDescent="0.25">
      <c r="A26" s="2"/>
      <c r="B26" s="2"/>
      <c r="C26" s="3" t="s">
        <v>14</v>
      </c>
      <c r="D26" s="6">
        <v>256697781.59999999</v>
      </c>
    </row>
    <row r="27" spans="1:4" ht="13.5" x14ac:dyDescent="0.25">
      <c r="A27" s="2"/>
      <c r="B27" s="2"/>
      <c r="C27" s="3" t="s">
        <v>15</v>
      </c>
      <c r="D27" s="6">
        <v>256697781.59999999</v>
      </c>
    </row>
    <row r="28" spans="1:4" ht="13.5" x14ac:dyDescent="0.25">
      <c r="A28" s="2"/>
      <c r="B28" s="2"/>
      <c r="C28" s="3" t="s">
        <v>19</v>
      </c>
      <c r="D28" s="6">
        <v>256697781.59999999</v>
      </c>
    </row>
    <row r="29" spans="1:4" ht="13.5" x14ac:dyDescent="0.25">
      <c r="A29" s="2"/>
      <c r="B29" s="2"/>
      <c r="C29" s="3" t="s">
        <v>24</v>
      </c>
      <c r="D29" s="6">
        <v>256697781.59999999</v>
      </c>
    </row>
    <row r="30" spans="1:4" ht="27" x14ac:dyDescent="0.25">
      <c r="A30" s="2"/>
      <c r="B30" s="4" t="s">
        <v>25</v>
      </c>
      <c r="C30" s="3" t="s">
        <v>26</v>
      </c>
      <c r="D30" s="6">
        <v>49893.3</v>
      </c>
    </row>
    <row r="31" spans="1:4" ht="13.5" x14ac:dyDescent="0.25">
      <c r="A31" s="2"/>
      <c r="B31" s="2"/>
      <c r="C31" s="3" t="s">
        <v>12</v>
      </c>
      <c r="D31" s="3"/>
    </row>
    <row r="32" spans="1:4" ht="13.5" x14ac:dyDescent="0.25">
      <c r="A32" s="2"/>
      <c r="B32" s="2"/>
      <c r="C32" s="7" t="s">
        <v>6</v>
      </c>
      <c r="D32" s="8">
        <v>49893.3</v>
      </c>
    </row>
    <row r="33" spans="1:4" ht="27" x14ac:dyDescent="0.25">
      <c r="A33" s="2"/>
      <c r="B33" s="2"/>
      <c r="C33" s="3" t="s">
        <v>13</v>
      </c>
      <c r="D33" s="3"/>
    </row>
    <row r="34" spans="1:4" ht="13.5" x14ac:dyDescent="0.25">
      <c r="A34" s="2"/>
      <c r="B34" s="2"/>
      <c r="C34" s="3" t="s">
        <v>14</v>
      </c>
      <c r="D34" s="6">
        <v>49893.3</v>
      </c>
    </row>
    <row r="35" spans="1:4" ht="13.5" x14ac:dyDescent="0.25">
      <c r="A35" s="2"/>
      <c r="B35" s="2"/>
      <c r="C35" s="3" t="s">
        <v>15</v>
      </c>
      <c r="D35" s="6">
        <v>49893.3</v>
      </c>
    </row>
    <row r="36" spans="1:4" ht="13.5" x14ac:dyDescent="0.25">
      <c r="A36" s="2"/>
      <c r="B36" s="2"/>
      <c r="C36" s="3" t="s">
        <v>16</v>
      </c>
      <c r="D36" s="6">
        <v>49893.3</v>
      </c>
    </row>
    <row r="37" spans="1:4" ht="13.5" x14ac:dyDescent="0.25">
      <c r="A37" s="2"/>
      <c r="B37" s="2"/>
      <c r="C37" s="3" t="s">
        <v>27</v>
      </c>
      <c r="D37" s="6">
        <v>49893.3</v>
      </c>
    </row>
    <row r="38" spans="1:4" ht="13.5" x14ac:dyDescent="0.25">
      <c r="A38" s="2"/>
      <c r="B38" s="2"/>
      <c r="C38" s="3" t="s">
        <v>28</v>
      </c>
      <c r="D38" s="6">
        <v>49893.3</v>
      </c>
    </row>
    <row r="39" spans="1:4" ht="27" x14ac:dyDescent="0.25">
      <c r="A39" s="2"/>
      <c r="B39" s="4" t="s">
        <v>29</v>
      </c>
      <c r="C39" s="3" t="s">
        <v>30</v>
      </c>
      <c r="D39" s="6">
        <v>303350536.39999998</v>
      </c>
    </row>
    <row r="40" spans="1:4" ht="13.5" x14ac:dyDescent="0.25">
      <c r="A40" s="2"/>
      <c r="B40" s="2"/>
      <c r="C40" s="3" t="s">
        <v>12</v>
      </c>
      <c r="D40" s="3"/>
    </row>
    <row r="41" spans="1:4" ht="13.5" x14ac:dyDescent="0.25">
      <c r="A41" s="2"/>
      <c r="B41" s="2"/>
      <c r="C41" s="7" t="s">
        <v>6</v>
      </c>
      <c r="D41" s="8">
        <v>303350536.39999998</v>
      </c>
    </row>
    <row r="42" spans="1:4" ht="27" x14ac:dyDescent="0.25">
      <c r="A42" s="2"/>
      <c r="B42" s="2"/>
      <c r="C42" s="3" t="s">
        <v>13</v>
      </c>
      <c r="D42" s="3"/>
    </row>
    <row r="43" spans="1:4" ht="13.5" x14ac:dyDescent="0.25">
      <c r="A43" s="2"/>
      <c r="B43" s="2"/>
      <c r="C43" s="3" t="s">
        <v>14</v>
      </c>
      <c r="D43" s="6">
        <v>303350536.39999998</v>
      </c>
    </row>
    <row r="44" spans="1:4" ht="13.5" x14ac:dyDescent="0.25">
      <c r="A44" s="2"/>
      <c r="B44" s="2"/>
      <c r="C44" s="3" t="s">
        <v>31</v>
      </c>
      <c r="D44" s="6">
        <v>303350536.39999998</v>
      </c>
    </row>
    <row r="45" spans="1:4" ht="13.5" x14ac:dyDescent="0.25">
      <c r="A45" s="2"/>
      <c r="B45" s="2"/>
      <c r="C45" s="3" t="s">
        <v>32</v>
      </c>
      <c r="D45" s="6">
        <v>303350536.39999998</v>
      </c>
    </row>
    <row r="46" spans="1:4" ht="13.5" x14ac:dyDescent="0.25">
      <c r="A46" s="2"/>
      <c r="B46" s="2"/>
      <c r="C46" s="3" t="s">
        <v>33</v>
      </c>
      <c r="D46" s="6">
        <v>303350536.39999998</v>
      </c>
    </row>
    <row r="47" spans="1:4" ht="13.5" x14ac:dyDescent="0.25">
      <c r="A47" s="2"/>
      <c r="B47" s="2"/>
      <c r="C47" s="3" t="s">
        <v>34</v>
      </c>
      <c r="D47" s="6">
        <v>303350536.39999998</v>
      </c>
    </row>
    <row r="48" spans="1:4" ht="13.5" x14ac:dyDescent="0.25">
      <c r="A48" s="4" t="s">
        <v>35</v>
      </c>
      <c r="B48" s="2"/>
      <c r="C48" s="3" t="s">
        <v>36</v>
      </c>
      <c r="D48" s="6">
        <v>306676.90000000002</v>
      </c>
    </row>
    <row r="49" spans="1:4" ht="13.5" x14ac:dyDescent="0.25">
      <c r="A49" s="2"/>
      <c r="B49" s="2"/>
      <c r="C49" s="3" t="s">
        <v>7</v>
      </c>
      <c r="D49" s="3"/>
    </row>
    <row r="50" spans="1:4" ht="27" x14ac:dyDescent="0.25">
      <c r="A50" s="2"/>
      <c r="B50" s="4" t="s">
        <v>10</v>
      </c>
      <c r="C50" s="3" t="s">
        <v>37</v>
      </c>
      <c r="D50" s="6">
        <v>306676.90000000002</v>
      </c>
    </row>
    <row r="51" spans="1:4" ht="13.5" x14ac:dyDescent="0.25">
      <c r="A51" s="2"/>
      <c r="B51" s="2"/>
      <c r="C51" s="3" t="s">
        <v>12</v>
      </c>
      <c r="D51" s="3"/>
    </row>
    <row r="52" spans="1:4" ht="13.5" x14ac:dyDescent="0.25">
      <c r="A52" s="2"/>
      <c r="B52" s="2"/>
      <c r="C52" s="7" t="s">
        <v>6</v>
      </c>
      <c r="D52" s="8">
        <v>306676.90000000002</v>
      </c>
    </row>
    <row r="53" spans="1:4" ht="27" x14ac:dyDescent="0.25">
      <c r="A53" s="2"/>
      <c r="B53" s="2"/>
      <c r="C53" s="3" t="s">
        <v>13</v>
      </c>
      <c r="D53" s="3"/>
    </row>
    <row r="54" spans="1:4" ht="13.5" x14ac:dyDescent="0.25">
      <c r="A54" s="2"/>
      <c r="B54" s="2"/>
      <c r="C54" s="3" t="s">
        <v>14</v>
      </c>
      <c r="D54" s="6">
        <v>306676.90000000002</v>
      </c>
    </row>
    <row r="55" spans="1:4" ht="13.5" x14ac:dyDescent="0.25">
      <c r="A55" s="2"/>
      <c r="B55" s="2"/>
      <c r="C55" s="3" t="s">
        <v>15</v>
      </c>
      <c r="D55" s="6">
        <v>306676.90000000002</v>
      </c>
    </row>
    <row r="56" spans="1:4" ht="13.5" x14ac:dyDescent="0.25">
      <c r="A56" s="2"/>
      <c r="B56" s="2"/>
      <c r="C56" s="3" t="s">
        <v>38</v>
      </c>
      <c r="D56" s="6">
        <v>306676.90000000002</v>
      </c>
    </row>
    <row r="57" spans="1:4" ht="13.5" x14ac:dyDescent="0.25">
      <c r="A57" s="2"/>
      <c r="B57" s="2"/>
      <c r="C57" s="3" t="s">
        <v>39</v>
      </c>
      <c r="D57" s="6">
        <v>306676.90000000002</v>
      </c>
    </row>
    <row r="58" spans="1:4" ht="27" x14ac:dyDescent="0.25">
      <c r="A58" s="2"/>
      <c r="B58" s="2"/>
      <c r="C58" s="3" t="s">
        <v>40</v>
      </c>
      <c r="D58" s="6">
        <v>306676.90000000002</v>
      </c>
    </row>
    <row r="59" spans="1:4" ht="13.5" x14ac:dyDescent="0.25">
      <c r="A59" s="4" t="s">
        <v>41</v>
      </c>
      <c r="B59" s="2"/>
      <c r="C59" s="3" t="s">
        <v>42</v>
      </c>
      <c r="D59" s="6">
        <v>937118.2</v>
      </c>
    </row>
    <row r="60" spans="1:4" ht="13.5" x14ac:dyDescent="0.25">
      <c r="A60" s="2"/>
      <c r="B60" s="2"/>
      <c r="C60" s="3" t="s">
        <v>7</v>
      </c>
      <c r="D60" s="3"/>
    </row>
    <row r="61" spans="1:4" ht="13.5" x14ac:dyDescent="0.25">
      <c r="A61" s="2"/>
      <c r="B61" s="4" t="s">
        <v>10</v>
      </c>
      <c r="C61" s="3" t="s">
        <v>43</v>
      </c>
      <c r="D61" s="6">
        <v>937118.2</v>
      </c>
    </row>
    <row r="62" spans="1:4" ht="13.5" x14ac:dyDescent="0.25">
      <c r="A62" s="2"/>
      <c r="B62" s="2"/>
      <c r="C62" s="3" t="s">
        <v>12</v>
      </c>
      <c r="D62" s="3"/>
    </row>
    <row r="63" spans="1:4" ht="13.5" x14ac:dyDescent="0.25">
      <c r="A63" s="2"/>
      <c r="B63" s="2"/>
      <c r="C63" s="7" t="s">
        <v>6</v>
      </c>
      <c r="D63" s="8">
        <v>937118.2</v>
      </c>
    </row>
    <row r="64" spans="1:4" ht="27" x14ac:dyDescent="0.25">
      <c r="A64" s="2"/>
      <c r="B64" s="2"/>
      <c r="C64" s="3" t="s">
        <v>13</v>
      </c>
      <c r="D64" s="3"/>
    </row>
    <row r="65" spans="1:4" ht="13.5" x14ac:dyDescent="0.25">
      <c r="A65" s="2"/>
      <c r="B65" s="2"/>
      <c r="C65" s="3" t="s">
        <v>14</v>
      </c>
      <c r="D65" s="6">
        <v>937118.2</v>
      </c>
    </row>
    <row r="66" spans="1:4" ht="13.5" x14ac:dyDescent="0.25">
      <c r="A66" s="2"/>
      <c r="B66" s="2"/>
      <c r="C66" s="3" t="s">
        <v>15</v>
      </c>
      <c r="D66" s="6">
        <v>937118.2</v>
      </c>
    </row>
    <row r="67" spans="1:4" ht="13.5" x14ac:dyDescent="0.25">
      <c r="A67" s="2"/>
      <c r="B67" s="2"/>
      <c r="C67" s="3" t="s">
        <v>19</v>
      </c>
      <c r="D67" s="6">
        <v>937118.2</v>
      </c>
    </row>
    <row r="68" spans="1:4" ht="13.5" x14ac:dyDescent="0.25">
      <c r="A68" s="2"/>
      <c r="B68" s="2"/>
      <c r="C68" s="3" t="s">
        <v>24</v>
      </c>
      <c r="D68" s="6">
        <v>937118.2</v>
      </c>
    </row>
    <row r="69" spans="1:4" ht="13.5" x14ac:dyDescent="0.25">
      <c r="A69" s="4" t="s">
        <v>44</v>
      </c>
      <c r="B69" s="2"/>
      <c r="C69" s="3" t="s">
        <v>45</v>
      </c>
      <c r="D69" s="6">
        <v>1389835.2</v>
      </c>
    </row>
    <row r="70" spans="1:4" ht="13.5" x14ac:dyDescent="0.25">
      <c r="A70" s="2"/>
      <c r="B70" s="2"/>
      <c r="C70" s="3" t="s">
        <v>7</v>
      </c>
      <c r="D70" s="3"/>
    </row>
    <row r="71" spans="1:4" ht="27" x14ac:dyDescent="0.25">
      <c r="A71" s="2"/>
      <c r="B71" s="4" t="s">
        <v>10</v>
      </c>
      <c r="C71" s="3" t="s">
        <v>46</v>
      </c>
      <c r="D71" s="6">
        <v>59955</v>
      </c>
    </row>
    <row r="72" spans="1:4" ht="13.5" x14ac:dyDescent="0.25">
      <c r="A72" s="2"/>
      <c r="B72" s="2"/>
      <c r="C72" s="3" t="s">
        <v>12</v>
      </c>
      <c r="D72" s="3"/>
    </row>
    <row r="73" spans="1:4" ht="13.5" x14ac:dyDescent="0.25">
      <c r="A73" s="2"/>
      <c r="B73" s="2"/>
      <c r="C73" s="7" t="s">
        <v>6</v>
      </c>
      <c r="D73" s="8">
        <v>59955</v>
      </c>
    </row>
    <row r="74" spans="1:4" ht="27" x14ac:dyDescent="0.25">
      <c r="A74" s="2"/>
      <c r="B74" s="2"/>
      <c r="C74" s="3" t="s">
        <v>13</v>
      </c>
      <c r="D74" s="3"/>
    </row>
    <row r="75" spans="1:4" ht="13.5" x14ac:dyDescent="0.25">
      <c r="A75" s="2"/>
      <c r="B75" s="2"/>
      <c r="C75" s="3" t="s">
        <v>14</v>
      </c>
      <c r="D75" s="6">
        <v>59955</v>
      </c>
    </row>
    <row r="76" spans="1:4" ht="13.5" x14ac:dyDescent="0.25">
      <c r="A76" s="2"/>
      <c r="B76" s="2"/>
      <c r="C76" s="3" t="s">
        <v>15</v>
      </c>
      <c r="D76" s="6">
        <v>59955</v>
      </c>
    </row>
    <row r="77" spans="1:4" ht="13.5" x14ac:dyDescent="0.25">
      <c r="A77" s="2"/>
      <c r="B77" s="2"/>
      <c r="C77" s="3" t="s">
        <v>16</v>
      </c>
      <c r="D77" s="6">
        <v>59955</v>
      </c>
    </row>
    <row r="78" spans="1:4" ht="13.5" x14ac:dyDescent="0.25">
      <c r="A78" s="2"/>
      <c r="B78" s="2"/>
      <c r="C78" s="3" t="s">
        <v>47</v>
      </c>
      <c r="D78" s="6">
        <v>43955</v>
      </c>
    </row>
    <row r="79" spans="1:4" ht="13.5" x14ac:dyDescent="0.25">
      <c r="A79" s="2"/>
      <c r="B79" s="2"/>
      <c r="C79" s="3" t="s">
        <v>48</v>
      </c>
      <c r="D79" s="6">
        <v>43955</v>
      </c>
    </row>
    <row r="80" spans="1:4" ht="13.5" x14ac:dyDescent="0.25">
      <c r="A80" s="2"/>
      <c r="B80" s="2"/>
      <c r="C80" s="3" t="s">
        <v>27</v>
      </c>
      <c r="D80" s="6">
        <v>16000</v>
      </c>
    </row>
    <row r="81" spans="1:4" ht="13.5" x14ac:dyDescent="0.25">
      <c r="A81" s="2"/>
      <c r="B81" s="2"/>
      <c r="C81" s="3" t="s">
        <v>28</v>
      </c>
      <c r="D81" s="6">
        <v>16000</v>
      </c>
    </row>
    <row r="82" spans="1:4" ht="13.5" x14ac:dyDescent="0.25">
      <c r="A82" s="2"/>
      <c r="B82" s="4" t="s">
        <v>25</v>
      </c>
      <c r="C82" s="3" t="s">
        <v>49</v>
      </c>
      <c r="D82" s="6">
        <v>11470</v>
      </c>
    </row>
    <row r="83" spans="1:4" ht="13.5" x14ac:dyDescent="0.25">
      <c r="A83" s="2"/>
      <c r="B83" s="2"/>
      <c r="C83" s="3" t="s">
        <v>12</v>
      </c>
      <c r="D83" s="3"/>
    </row>
    <row r="84" spans="1:4" ht="13.5" x14ac:dyDescent="0.25">
      <c r="A84" s="2"/>
      <c r="B84" s="2"/>
      <c r="C84" s="7" t="s">
        <v>6</v>
      </c>
      <c r="D84" s="8">
        <v>11470</v>
      </c>
    </row>
    <row r="85" spans="1:4" ht="27" x14ac:dyDescent="0.25">
      <c r="A85" s="2"/>
      <c r="B85" s="2"/>
      <c r="C85" s="3" t="s">
        <v>13</v>
      </c>
      <c r="D85" s="3"/>
    </row>
    <row r="86" spans="1:4" ht="13.5" x14ac:dyDescent="0.25">
      <c r="A86" s="2"/>
      <c r="B86" s="2"/>
      <c r="C86" s="3" t="s">
        <v>14</v>
      </c>
      <c r="D86" s="6">
        <v>11470</v>
      </c>
    </row>
    <row r="87" spans="1:4" ht="13.5" x14ac:dyDescent="0.25">
      <c r="A87" s="2"/>
      <c r="B87" s="2"/>
      <c r="C87" s="3" t="s">
        <v>15</v>
      </c>
      <c r="D87" s="6">
        <v>11470</v>
      </c>
    </row>
    <row r="88" spans="1:4" ht="13.5" x14ac:dyDescent="0.25">
      <c r="A88" s="2"/>
      <c r="B88" s="2"/>
      <c r="C88" s="3" t="s">
        <v>16</v>
      </c>
      <c r="D88" s="6">
        <v>11470</v>
      </c>
    </row>
    <row r="89" spans="1:4" ht="13.5" x14ac:dyDescent="0.25">
      <c r="A89" s="2"/>
      <c r="B89" s="2"/>
      <c r="C89" s="3" t="s">
        <v>27</v>
      </c>
      <c r="D89" s="6">
        <v>11470</v>
      </c>
    </row>
    <row r="90" spans="1:4" ht="13.5" x14ac:dyDescent="0.25">
      <c r="A90" s="2"/>
      <c r="B90" s="2"/>
      <c r="C90" s="3" t="s">
        <v>28</v>
      </c>
      <c r="D90" s="6">
        <v>11470</v>
      </c>
    </row>
    <row r="91" spans="1:4" ht="27" x14ac:dyDescent="0.25">
      <c r="A91" s="2"/>
      <c r="B91" s="4" t="s">
        <v>50</v>
      </c>
      <c r="C91" s="3" t="s">
        <v>51</v>
      </c>
      <c r="D91" s="6">
        <v>37480</v>
      </c>
    </row>
    <row r="92" spans="1:4" ht="13.5" x14ac:dyDescent="0.25">
      <c r="A92" s="2"/>
      <c r="B92" s="2"/>
      <c r="C92" s="3" t="s">
        <v>12</v>
      </c>
      <c r="D92" s="3"/>
    </row>
    <row r="93" spans="1:4" ht="13.5" x14ac:dyDescent="0.25">
      <c r="A93" s="2"/>
      <c r="B93" s="2"/>
      <c r="C93" s="7" t="s">
        <v>6</v>
      </c>
      <c r="D93" s="8">
        <v>37480</v>
      </c>
    </row>
    <row r="94" spans="1:4" ht="27" x14ac:dyDescent="0.25">
      <c r="A94" s="2"/>
      <c r="B94" s="2"/>
      <c r="C94" s="3" t="s">
        <v>13</v>
      </c>
      <c r="D94" s="3"/>
    </row>
    <row r="95" spans="1:4" ht="13.5" x14ac:dyDescent="0.25">
      <c r="A95" s="2"/>
      <c r="B95" s="2"/>
      <c r="C95" s="3" t="s">
        <v>14</v>
      </c>
      <c r="D95" s="6">
        <v>37480</v>
      </c>
    </row>
    <row r="96" spans="1:4" ht="13.5" x14ac:dyDescent="0.25">
      <c r="A96" s="2"/>
      <c r="B96" s="2"/>
      <c r="C96" s="3" t="s">
        <v>15</v>
      </c>
      <c r="D96" s="6">
        <v>37480</v>
      </c>
    </row>
    <row r="97" spans="1:4" ht="13.5" x14ac:dyDescent="0.25">
      <c r="A97" s="2"/>
      <c r="B97" s="2"/>
      <c r="C97" s="3" t="s">
        <v>16</v>
      </c>
      <c r="D97" s="6">
        <v>37480</v>
      </c>
    </row>
    <row r="98" spans="1:4" ht="13.5" x14ac:dyDescent="0.25">
      <c r="A98" s="2"/>
      <c r="B98" s="2"/>
      <c r="C98" s="3" t="s">
        <v>52</v>
      </c>
      <c r="D98" s="6">
        <v>37480</v>
      </c>
    </row>
    <row r="99" spans="1:4" ht="13.5" x14ac:dyDescent="0.25">
      <c r="A99" s="2"/>
      <c r="B99" s="2"/>
      <c r="C99" s="3" t="s">
        <v>53</v>
      </c>
      <c r="D99" s="6">
        <v>37480</v>
      </c>
    </row>
    <row r="100" spans="1:4" ht="27" x14ac:dyDescent="0.25">
      <c r="A100" s="2"/>
      <c r="B100" s="4" t="s">
        <v>54</v>
      </c>
      <c r="C100" s="3" t="s">
        <v>55</v>
      </c>
      <c r="D100" s="6">
        <v>890680.2</v>
      </c>
    </row>
    <row r="101" spans="1:4" ht="13.5" x14ac:dyDescent="0.25">
      <c r="A101" s="2"/>
      <c r="B101" s="2"/>
      <c r="C101" s="3" t="s">
        <v>12</v>
      </c>
      <c r="D101" s="3"/>
    </row>
    <row r="102" spans="1:4" ht="13.5" x14ac:dyDescent="0.25">
      <c r="A102" s="2"/>
      <c r="B102" s="2"/>
      <c r="C102" s="7" t="s">
        <v>6</v>
      </c>
      <c r="D102" s="8">
        <v>890680.2</v>
      </c>
    </row>
    <row r="103" spans="1:4" ht="27" x14ac:dyDescent="0.25">
      <c r="A103" s="2"/>
      <c r="B103" s="2"/>
      <c r="C103" s="3" t="s">
        <v>13</v>
      </c>
      <c r="D103" s="3"/>
    </row>
    <row r="104" spans="1:4" ht="13.5" x14ac:dyDescent="0.25">
      <c r="A104" s="2"/>
      <c r="B104" s="2"/>
      <c r="C104" s="3" t="s">
        <v>14</v>
      </c>
      <c r="D104" s="6">
        <v>890680.2</v>
      </c>
    </row>
    <row r="105" spans="1:4" ht="13.5" x14ac:dyDescent="0.25">
      <c r="A105" s="2"/>
      <c r="B105" s="2"/>
      <c r="C105" s="3" t="s">
        <v>15</v>
      </c>
      <c r="D105" s="6">
        <v>890680.2</v>
      </c>
    </row>
    <row r="106" spans="1:4" ht="13.5" x14ac:dyDescent="0.25">
      <c r="A106" s="2"/>
      <c r="B106" s="2"/>
      <c r="C106" s="3" t="s">
        <v>16</v>
      </c>
      <c r="D106" s="6">
        <v>890680.2</v>
      </c>
    </row>
    <row r="107" spans="1:4" ht="13.5" x14ac:dyDescent="0.25">
      <c r="A107" s="2"/>
      <c r="B107" s="2"/>
      <c r="C107" s="3" t="s">
        <v>56</v>
      </c>
      <c r="D107" s="6">
        <v>890680.2</v>
      </c>
    </row>
    <row r="108" spans="1:4" ht="13.5" x14ac:dyDescent="0.25">
      <c r="A108" s="2"/>
      <c r="B108" s="2"/>
      <c r="C108" s="3" t="s">
        <v>57</v>
      </c>
      <c r="D108" s="6">
        <v>890680.2</v>
      </c>
    </row>
    <row r="109" spans="1:4" ht="13.5" x14ac:dyDescent="0.25">
      <c r="A109" s="2"/>
      <c r="B109" s="4" t="s">
        <v>29</v>
      </c>
      <c r="C109" s="3" t="s">
        <v>58</v>
      </c>
      <c r="D109" s="6">
        <v>390250</v>
      </c>
    </row>
    <row r="110" spans="1:4" ht="13.5" x14ac:dyDescent="0.25">
      <c r="A110" s="2"/>
      <c r="B110" s="2"/>
      <c r="C110" s="3" t="s">
        <v>12</v>
      </c>
      <c r="D110" s="3"/>
    </row>
    <row r="111" spans="1:4" ht="13.5" x14ac:dyDescent="0.25">
      <c r="A111" s="2"/>
      <c r="B111" s="2"/>
      <c r="C111" s="7" t="s">
        <v>6</v>
      </c>
      <c r="D111" s="8">
        <v>390250</v>
      </c>
    </row>
    <row r="112" spans="1:4" ht="27" x14ac:dyDescent="0.25">
      <c r="A112" s="2"/>
      <c r="B112" s="2"/>
      <c r="C112" s="3" t="s">
        <v>13</v>
      </c>
      <c r="D112" s="3"/>
    </row>
    <row r="113" spans="1:4" ht="13.5" x14ac:dyDescent="0.25">
      <c r="A113" s="2"/>
      <c r="B113" s="2"/>
      <c r="C113" s="3" t="s">
        <v>14</v>
      </c>
      <c r="D113" s="6">
        <v>390250</v>
      </c>
    </row>
    <row r="114" spans="1:4" ht="13.5" x14ac:dyDescent="0.25">
      <c r="A114" s="2"/>
      <c r="B114" s="2"/>
      <c r="C114" s="3" t="s">
        <v>31</v>
      </c>
      <c r="D114" s="6">
        <v>390250</v>
      </c>
    </row>
    <row r="115" spans="1:4" ht="13.5" x14ac:dyDescent="0.25">
      <c r="A115" s="2"/>
      <c r="B115" s="2"/>
      <c r="C115" s="3" t="s">
        <v>32</v>
      </c>
      <c r="D115" s="6">
        <v>390250</v>
      </c>
    </row>
    <row r="116" spans="1:4" ht="13.5" x14ac:dyDescent="0.25">
      <c r="A116" s="2"/>
      <c r="B116" s="2"/>
      <c r="C116" s="3" t="s">
        <v>59</v>
      </c>
      <c r="D116" s="6">
        <v>390250</v>
      </c>
    </row>
    <row r="117" spans="1:4" ht="13.5" x14ac:dyDescent="0.25">
      <c r="A117" s="2"/>
      <c r="B117" s="2"/>
      <c r="C117" s="3" t="s">
        <v>60</v>
      </c>
      <c r="D117" s="6">
        <v>390250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workbookViewId="0">
      <pane ySplit="4" topLeftCell="A106" activePane="bottomLeft" state="frozen"/>
      <selection pane="bottomLeft" activeCell="P107" sqref="P10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263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41" t="s">
        <v>62</v>
      </c>
      <c r="B3" s="34" t="s">
        <v>63</v>
      </c>
      <c r="C3" s="34"/>
      <c r="D3" s="34" t="s">
        <v>64</v>
      </c>
      <c r="E3" s="34"/>
      <c r="F3" s="34"/>
      <c r="G3" s="34"/>
      <c r="H3" s="34" t="s">
        <v>65</v>
      </c>
      <c r="I3" s="34" t="s">
        <v>66</v>
      </c>
      <c r="J3" s="34" t="s">
        <v>67</v>
      </c>
      <c r="K3" s="34"/>
      <c r="L3" s="34"/>
      <c r="M3" s="34"/>
    </row>
    <row r="4" spans="1:13" ht="84.95" customHeight="1" x14ac:dyDescent="0.25">
      <c r="A4" s="41"/>
      <c r="B4" s="33" t="s">
        <v>68</v>
      </c>
      <c r="C4" s="33" t="s">
        <v>69</v>
      </c>
      <c r="D4" s="33" t="s">
        <v>68</v>
      </c>
      <c r="E4" s="33" t="s">
        <v>69</v>
      </c>
      <c r="F4" s="33" t="s">
        <v>70</v>
      </c>
      <c r="G4" s="33" t="s">
        <v>71</v>
      </c>
      <c r="H4" s="34"/>
      <c r="I4" s="34"/>
      <c r="J4" s="33" t="s">
        <v>72</v>
      </c>
      <c r="K4" s="33" t="s">
        <v>73</v>
      </c>
      <c r="L4" s="33" t="s">
        <v>74</v>
      </c>
      <c r="M4" s="33" t="s">
        <v>75</v>
      </c>
    </row>
    <row r="5" spans="1:13" ht="30" customHeight="1" x14ac:dyDescent="0.25">
      <c r="A5" s="42" t="s">
        <v>76</v>
      </c>
      <c r="B5" s="42"/>
      <c r="C5" s="42"/>
      <c r="D5" s="42"/>
      <c r="E5" s="42"/>
      <c r="F5" s="42"/>
      <c r="G5" s="42"/>
      <c r="H5" s="42"/>
      <c r="I5" s="42"/>
      <c r="J5" s="43">
        <v>549424203.20000005</v>
      </c>
      <c r="K5" s="43">
        <v>664636861</v>
      </c>
      <c r="L5" s="43">
        <v>563119182.70000005</v>
      </c>
      <c r="M5" s="44"/>
    </row>
    <row r="6" spans="1:13" ht="30" customHeight="1" x14ac:dyDescent="0.25">
      <c r="A6" s="44"/>
      <c r="B6" s="45" t="s">
        <v>77</v>
      </c>
      <c r="C6" s="46" t="s">
        <v>78</v>
      </c>
      <c r="D6" s="46"/>
      <c r="E6" s="46"/>
      <c r="F6" s="46"/>
      <c r="G6" s="46"/>
      <c r="H6" s="46"/>
      <c r="I6" s="46"/>
      <c r="J6" s="43">
        <v>989903.1</v>
      </c>
      <c r="K6" s="43">
        <v>1065292.3999999999</v>
      </c>
      <c r="L6" s="43">
        <v>387341.1</v>
      </c>
      <c r="M6" s="44"/>
    </row>
    <row r="7" spans="1:13" ht="30" customHeight="1" x14ac:dyDescent="0.25">
      <c r="A7" s="44"/>
      <c r="B7" s="44"/>
      <c r="C7" s="47"/>
      <c r="D7" s="45" t="s">
        <v>79</v>
      </c>
      <c r="E7" s="46" t="s">
        <v>80</v>
      </c>
      <c r="F7" s="46"/>
      <c r="G7" s="46"/>
      <c r="H7" s="46"/>
      <c r="I7" s="46"/>
      <c r="J7" s="43">
        <v>989903.1</v>
      </c>
      <c r="K7" s="43">
        <v>1065292.3999999999</v>
      </c>
      <c r="L7" s="43">
        <v>387341.1</v>
      </c>
      <c r="M7" s="44"/>
    </row>
    <row r="8" spans="1:13" ht="30" customHeight="1" x14ac:dyDescent="0.25">
      <c r="A8" s="44"/>
      <c r="B8" s="44"/>
      <c r="C8" s="47"/>
      <c r="D8" s="47"/>
      <c r="E8" s="47"/>
      <c r="F8" s="46" t="s">
        <v>81</v>
      </c>
      <c r="G8" s="46"/>
      <c r="H8" s="46"/>
      <c r="I8" s="46"/>
      <c r="J8" s="46"/>
      <c r="K8" s="46"/>
      <c r="L8" s="46"/>
      <c r="M8" s="46"/>
    </row>
    <row r="9" spans="1:13" ht="30" customHeight="1" x14ac:dyDescent="0.25">
      <c r="A9" s="44"/>
      <c r="B9" s="44"/>
      <c r="C9" s="47"/>
      <c r="D9" s="47"/>
      <c r="E9" s="47"/>
      <c r="F9" s="47"/>
      <c r="G9" s="46" t="s">
        <v>82</v>
      </c>
      <c r="H9" s="46"/>
      <c r="I9" s="46"/>
      <c r="J9" s="46"/>
      <c r="K9" s="46"/>
      <c r="L9" s="46"/>
      <c r="M9" s="46"/>
    </row>
    <row r="10" spans="1:13" ht="30" customHeight="1" x14ac:dyDescent="0.25">
      <c r="A10" s="44"/>
      <c r="B10" s="44"/>
      <c r="C10" s="47"/>
      <c r="D10" s="47"/>
      <c r="E10" s="47"/>
      <c r="F10" s="47"/>
      <c r="G10" s="47"/>
      <c r="H10" s="46" t="s">
        <v>83</v>
      </c>
      <c r="I10" s="46"/>
      <c r="J10" s="46"/>
      <c r="K10" s="46"/>
      <c r="L10" s="46"/>
      <c r="M10" s="46"/>
    </row>
    <row r="11" spans="1:13" ht="27" x14ac:dyDescent="0.25">
      <c r="A11" s="44"/>
      <c r="B11" s="44"/>
      <c r="C11" s="47"/>
      <c r="D11" s="47"/>
      <c r="E11" s="47"/>
      <c r="F11" s="47"/>
      <c r="G11" s="47"/>
      <c r="H11" s="47"/>
      <c r="I11" s="47" t="s">
        <v>84</v>
      </c>
      <c r="J11" s="48" t="s">
        <v>85</v>
      </c>
      <c r="K11" s="48" t="s">
        <v>86</v>
      </c>
      <c r="L11" s="48" t="s">
        <v>87</v>
      </c>
      <c r="M11" s="48" t="s">
        <v>88</v>
      </c>
    </row>
    <row r="12" spans="1:13" ht="40.5" x14ac:dyDescent="0.25">
      <c r="A12" s="44"/>
      <c r="B12" s="44"/>
      <c r="C12" s="47"/>
      <c r="D12" s="47"/>
      <c r="E12" s="47"/>
      <c r="F12" s="47"/>
      <c r="G12" s="47"/>
      <c r="H12" s="47"/>
      <c r="I12" s="47" t="s">
        <v>89</v>
      </c>
      <c r="J12" s="48" t="s">
        <v>90</v>
      </c>
      <c r="K12" s="48" t="s">
        <v>91</v>
      </c>
      <c r="L12" s="48" t="s">
        <v>91</v>
      </c>
      <c r="M12" s="48" t="s">
        <v>88</v>
      </c>
    </row>
    <row r="13" spans="1:13" ht="40.5" x14ac:dyDescent="0.25">
      <c r="A13" s="44"/>
      <c r="B13" s="44"/>
      <c r="C13" s="47"/>
      <c r="D13" s="47"/>
      <c r="E13" s="47"/>
      <c r="F13" s="47"/>
      <c r="G13" s="47"/>
      <c r="H13" s="47"/>
      <c r="I13" s="47" t="s">
        <v>92</v>
      </c>
      <c r="J13" s="48" t="s">
        <v>93</v>
      </c>
      <c r="K13" s="48" t="s">
        <v>94</v>
      </c>
      <c r="L13" s="48" t="s">
        <v>94</v>
      </c>
      <c r="M13" s="48" t="s">
        <v>88</v>
      </c>
    </row>
    <row r="14" spans="1:13" ht="40.5" x14ac:dyDescent="0.25">
      <c r="A14" s="44"/>
      <c r="B14" s="44"/>
      <c r="C14" s="47"/>
      <c r="D14" s="47"/>
      <c r="E14" s="47"/>
      <c r="F14" s="47"/>
      <c r="G14" s="47"/>
      <c r="H14" s="47"/>
      <c r="I14" s="47" t="s">
        <v>95</v>
      </c>
      <c r="J14" s="48" t="s">
        <v>96</v>
      </c>
      <c r="K14" s="48" t="s">
        <v>97</v>
      </c>
      <c r="L14" s="48" t="s">
        <v>97</v>
      </c>
      <c r="M14" s="48" t="s">
        <v>88</v>
      </c>
    </row>
    <row r="15" spans="1:13" ht="54" x14ac:dyDescent="0.25">
      <c r="A15" s="44"/>
      <c r="B15" s="44"/>
      <c r="C15" s="47"/>
      <c r="D15" s="47"/>
      <c r="E15" s="47"/>
      <c r="F15" s="47"/>
      <c r="G15" s="47"/>
      <c r="H15" s="47"/>
      <c r="I15" s="47" t="s">
        <v>98</v>
      </c>
      <c r="J15" s="48" t="s">
        <v>99</v>
      </c>
      <c r="K15" s="48" t="s">
        <v>100</v>
      </c>
      <c r="L15" s="48" t="s">
        <v>100</v>
      </c>
      <c r="M15" s="48" t="s">
        <v>88</v>
      </c>
    </row>
    <row r="16" spans="1:13" ht="27" x14ac:dyDescent="0.25">
      <c r="A16" s="44"/>
      <c r="B16" s="44"/>
      <c r="C16" s="47"/>
      <c r="D16" s="47"/>
      <c r="E16" s="47"/>
      <c r="F16" s="47"/>
      <c r="G16" s="47"/>
      <c r="H16" s="47"/>
      <c r="I16" s="47" t="s">
        <v>101</v>
      </c>
      <c r="J16" s="48" t="s">
        <v>102</v>
      </c>
      <c r="K16" s="48" t="s">
        <v>102</v>
      </c>
      <c r="L16" s="48" t="s">
        <v>102</v>
      </c>
      <c r="M16" s="48" t="s">
        <v>88</v>
      </c>
    </row>
    <row r="17" spans="1:13" ht="27" x14ac:dyDescent="0.25">
      <c r="A17" s="44"/>
      <c r="B17" s="44"/>
      <c r="C17" s="47"/>
      <c r="D17" s="47"/>
      <c r="E17" s="47"/>
      <c r="F17" s="47"/>
      <c r="G17" s="47"/>
      <c r="H17" s="47"/>
      <c r="I17" s="47" t="s">
        <v>103</v>
      </c>
      <c r="J17" s="48" t="s">
        <v>104</v>
      </c>
      <c r="K17" s="48" t="s">
        <v>104</v>
      </c>
      <c r="L17" s="48" t="s">
        <v>104</v>
      </c>
      <c r="M17" s="48" t="s">
        <v>88</v>
      </c>
    </row>
    <row r="18" spans="1:13" ht="27" x14ac:dyDescent="0.25">
      <c r="A18" s="44"/>
      <c r="B18" s="44"/>
      <c r="C18" s="47"/>
      <c r="D18" s="47"/>
      <c r="E18" s="47"/>
      <c r="F18" s="47"/>
      <c r="G18" s="47"/>
      <c r="H18" s="47"/>
      <c r="I18" s="47" t="s">
        <v>105</v>
      </c>
      <c r="J18" s="48" t="s">
        <v>106</v>
      </c>
      <c r="K18" s="48" t="s">
        <v>106</v>
      </c>
      <c r="L18" s="48" t="s">
        <v>106</v>
      </c>
      <c r="M18" s="48" t="s">
        <v>88</v>
      </c>
    </row>
    <row r="19" spans="1:13" ht="30" customHeight="1" x14ac:dyDescent="0.25">
      <c r="A19" s="44"/>
      <c r="B19" s="45" t="s">
        <v>107</v>
      </c>
      <c r="C19" s="46" t="s">
        <v>108</v>
      </c>
      <c r="D19" s="46"/>
      <c r="E19" s="46"/>
      <c r="F19" s="46"/>
      <c r="G19" s="46"/>
      <c r="H19" s="46"/>
      <c r="I19" s="46"/>
      <c r="J19" s="43">
        <v>546331477.29999995</v>
      </c>
      <c r="K19" s="43">
        <v>660912534.10000002</v>
      </c>
      <c r="L19" s="43">
        <v>560098211.29999995</v>
      </c>
      <c r="M19" s="44"/>
    </row>
    <row r="20" spans="1:13" ht="30" customHeight="1" x14ac:dyDescent="0.25">
      <c r="A20" s="44"/>
      <c r="B20" s="44"/>
      <c r="C20" s="47"/>
      <c r="D20" s="45" t="s">
        <v>109</v>
      </c>
      <c r="E20" s="46" t="s">
        <v>110</v>
      </c>
      <c r="F20" s="46"/>
      <c r="G20" s="46"/>
      <c r="H20" s="46"/>
      <c r="I20" s="46"/>
      <c r="J20" s="43">
        <v>212877714.59999999</v>
      </c>
      <c r="K20" s="43">
        <v>253570207</v>
      </c>
      <c r="L20" s="43">
        <v>256697781.59999999</v>
      </c>
      <c r="M20" s="44"/>
    </row>
    <row r="21" spans="1:13" ht="30" customHeight="1" x14ac:dyDescent="0.25">
      <c r="A21" s="44"/>
      <c r="B21" s="44"/>
      <c r="C21" s="47"/>
      <c r="D21" s="47"/>
      <c r="E21" s="47"/>
      <c r="F21" s="46" t="s">
        <v>111</v>
      </c>
      <c r="G21" s="46"/>
      <c r="H21" s="46"/>
      <c r="I21" s="46"/>
      <c r="J21" s="46"/>
      <c r="K21" s="46"/>
      <c r="L21" s="46"/>
      <c r="M21" s="46"/>
    </row>
    <row r="22" spans="1:13" ht="30" customHeight="1" x14ac:dyDescent="0.25">
      <c r="A22" s="44"/>
      <c r="B22" s="44"/>
      <c r="C22" s="47"/>
      <c r="D22" s="47"/>
      <c r="E22" s="47"/>
      <c r="F22" s="47"/>
      <c r="G22" s="46" t="s">
        <v>82</v>
      </c>
      <c r="H22" s="46"/>
      <c r="I22" s="46"/>
      <c r="J22" s="46"/>
      <c r="K22" s="46"/>
      <c r="L22" s="46"/>
      <c r="M22" s="46"/>
    </row>
    <row r="23" spans="1:13" ht="30" customHeight="1" x14ac:dyDescent="0.25">
      <c r="A23" s="44"/>
      <c r="B23" s="44"/>
      <c r="C23" s="47"/>
      <c r="D23" s="47"/>
      <c r="E23" s="47"/>
      <c r="F23" s="47"/>
      <c r="G23" s="47"/>
      <c r="H23" s="46" t="s">
        <v>83</v>
      </c>
      <c r="I23" s="46"/>
      <c r="J23" s="46"/>
      <c r="K23" s="46"/>
      <c r="L23" s="46"/>
      <c r="M23" s="46"/>
    </row>
    <row r="24" spans="1:13" ht="30" customHeight="1" x14ac:dyDescent="0.25">
      <c r="A24" s="44"/>
      <c r="B24" s="44"/>
      <c r="C24" s="47"/>
      <c r="D24" s="45" t="s">
        <v>112</v>
      </c>
      <c r="E24" s="46" t="s">
        <v>113</v>
      </c>
      <c r="F24" s="46"/>
      <c r="G24" s="46"/>
      <c r="H24" s="46"/>
      <c r="I24" s="46"/>
      <c r="J24" s="45" t="s">
        <v>114</v>
      </c>
      <c r="K24" s="43">
        <v>49893.3</v>
      </c>
      <c r="L24" s="43">
        <v>49893.3</v>
      </c>
      <c r="M24" s="44"/>
    </row>
    <row r="25" spans="1:13" ht="30" customHeight="1" x14ac:dyDescent="0.25">
      <c r="A25" s="44"/>
      <c r="B25" s="44"/>
      <c r="C25" s="47"/>
      <c r="D25" s="47"/>
      <c r="E25" s="47"/>
      <c r="F25" s="46" t="s">
        <v>115</v>
      </c>
      <c r="G25" s="46"/>
      <c r="H25" s="46"/>
      <c r="I25" s="46"/>
      <c r="J25" s="46"/>
      <c r="K25" s="46"/>
      <c r="L25" s="46"/>
      <c r="M25" s="46"/>
    </row>
    <row r="26" spans="1:13" ht="30" customHeight="1" x14ac:dyDescent="0.25">
      <c r="A26" s="44"/>
      <c r="B26" s="44"/>
      <c r="C26" s="47"/>
      <c r="D26" s="47"/>
      <c r="E26" s="47"/>
      <c r="F26" s="47"/>
      <c r="G26" s="46" t="s">
        <v>82</v>
      </c>
      <c r="H26" s="46"/>
      <c r="I26" s="46"/>
      <c r="J26" s="46"/>
      <c r="K26" s="46"/>
      <c r="L26" s="46"/>
      <c r="M26" s="46"/>
    </row>
    <row r="27" spans="1:13" ht="30" customHeight="1" x14ac:dyDescent="0.25">
      <c r="A27" s="44"/>
      <c r="B27" s="44"/>
      <c r="C27" s="47"/>
      <c r="D27" s="47"/>
      <c r="E27" s="47"/>
      <c r="F27" s="47"/>
      <c r="G27" s="47"/>
      <c r="H27" s="46" t="s">
        <v>83</v>
      </c>
      <c r="I27" s="46"/>
      <c r="J27" s="46"/>
      <c r="K27" s="46"/>
      <c r="L27" s="46"/>
      <c r="M27" s="46"/>
    </row>
    <row r="28" spans="1:13" ht="30" customHeight="1" x14ac:dyDescent="0.25">
      <c r="A28" s="44"/>
      <c r="B28" s="44"/>
      <c r="C28" s="47"/>
      <c r="D28" s="45" t="s">
        <v>222</v>
      </c>
      <c r="E28" s="46" t="s">
        <v>223</v>
      </c>
      <c r="F28" s="46"/>
      <c r="G28" s="46"/>
      <c r="H28" s="46"/>
      <c r="I28" s="46"/>
      <c r="J28" s="43">
        <v>648188.1</v>
      </c>
      <c r="K28" s="45" t="s">
        <v>114</v>
      </c>
      <c r="L28" s="45" t="s">
        <v>114</v>
      </c>
      <c r="M28" s="44"/>
    </row>
    <row r="29" spans="1:13" ht="30" customHeight="1" x14ac:dyDescent="0.25">
      <c r="A29" s="44"/>
      <c r="B29" s="44"/>
      <c r="C29" s="47"/>
      <c r="D29" s="47"/>
      <c r="E29" s="47"/>
      <c r="F29" s="46" t="s">
        <v>224</v>
      </c>
      <c r="G29" s="46"/>
      <c r="H29" s="46"/>
      <c r="I29" s="46"/>
      <c r="J29" s="46"/>
      <c r="K29" s="46"/>
      <c r="L29" s="46"/>
      <c r="M29" s="46"/>
    </row>
    <row r="30" spans="1:13" ht="30" customHeight="1" x14ac:dyDescent="0.25">
      <c r="A30" s="44"/>
      <c r="B30" s="44"/>
      <c r="C30" s="47"/>
      <c r="D30" s="47"/>
      <c r="E30" s="47"/>
      <c r="F30" s="47"/>
      <c r="G30" s="46" t="s">
        <v>82</v>
      </c>
      <c r="H30" s="46"/>
      <c r="I30" s="46"/>
      <c r="J30" s="46"/>
      <c r="K30" s="46"/>
      <c r="L30" s="46"/>
      <c r="M30" s="46"/>
    </row>
    <row r="31" spans="1:13" ht="30" customHeight="1" x14ac:dyDescent="0.25">
      <c r="A31" s="44"/>
      <c r="B31" s="44"/>
      <c r="C31" s="47"/>
      <c r="D31" s="47"/>
      <c r="E31" s="47"/>
      <c r="F31" s="47"/>
      <c r="G31" s="47"/>
      <c r="H31" s="46" t="s">
        <v>83</v>
      </c>
      <c r="I31" s="46"/>
      <c r="J31" s="46"/>
      <c r="K31" s="46"/>
      <c r="L31" s="46"/>
      <c r="M31" s="46"/>
    </row>
    <row r="32" spans="1:13" ht="27" x14ac:dyDescent="0.25">
      <c r="A32" s="44"/>
      <c r="B32" s="44"/>
      <c r="C32" s="47"/>
      <c r="D32" s="47"/>
      <c r="E32" s="47"/>
      <c r="F32" s="47"/>
      <c r="G32" s="47"/>
      <c r="H32" s="47"/>
      <c r="I32" s="47" t="s">
        <v>225</v>
      </c>
      <c r="J32" s="48" t="s">
        <v>226</v>
      </c>
      <c r="K32" s="48" t="s">
        <v>88</v>
      </c>
      <c r="L32" s="48" t="s">
        <v>88</v>
      </c>
      <c r="M32" s="48" t="s">
        <v>88</v>
      </c>
    </row>
    <row r="33" spans="1:13" ht="42" customHeight="1" x14ac:dyDescent="0.25">
      <c r="A33" s="44"/>
      <c r="B33" s="44"/>
      <c r="C33" s="47"/>
      <c r="D33" s="45" t="s">
        <v>227</v>
      </c>
      <c r="E33" s="46" t="s">
        <v>228</v>
      </c>
      <c r="F33" s="46"/>
      <c r="G33" s="46"/>
      <c r="H33" s="46"/>
      <c r="I33" s="46"/>
      <c r="J33" s="43">
        <v>40624.699999999997</v>
      </c>
      <c r="K33" s="45" t="s">
        <v>114</v>
      </c>
      <c r="L33" s="45" t="s">
        <v>114</v>
      </c>
      <c r="M33" s="44"/>
    </row>
    <row r="34" spans="1:13" ht="30" customHeight="1" x14ac:dyDescent="0.25">
      <c r="A34" s="44"/>
      <c r="B34" s="44"/>
      <c r="C34" s="47"/>
      <c r="D34" s="47"/>
      <c r="E34" s="47"/>
      <c r="F34" s="46" t="s">
        <v>229</v>
      </c>
      <c r="G34" s="46"/>
      <c r="H34" s="46"/>
      <c r="I34" s="46"/>
      <c r="J34" s="46"/>
      <c r="K34" s="46"/>
      <c r="L34" s="46"/>
      <c r="M34" s="46"/>
    </row>
    <row r="35" spans="1:13" ht="30" customHeight="1" x14ac:dyDescent="0.25">
      <c r="A35" s="44"/>
      <c r="B35" s="44"/>
      <c r="C35" s="47"/>
      <c r="D35" s="47"/>
      <c r="E35" s="47"/>
      <c r="F35" s="47"/>
      <c r="G35" s="46" t="s">
        <v>82</v>
      </c>
      <c r="H35" s="46"/>
      <c r="I35" s="46"/>
      <c r="J35" s="46"/>
      <c r="K35" s="46"/>
      <c r="L35" s="46"/>
      <c r="M35" s="46"/>
    </row>
    <row r="36" spans="1:13" ht="30" customHeight="1" x14ac:dyDescent="0.25">
      <c r="A36" s="44"/>
      <c r="B36" s="44"/>
      <c r="C36" s="47"/>
      <c r="D36" s="47"/>
      <c r="E36" s="47"/>
      <c r="F36" s="47"/>
      <c r="G36" s="47"/>
      <c r="H36" s="46" t="s">
        <v>83</v>
      </c>
      <c r="I36" s="46"/>
      <c r="J36" s="46"/>
      <c r="K36" s="46"/>
      <c r="L36" s="46"/>
      <c r="M36" s="46"/>
    </row>
    <row r="37" spans="1:13" ht="29.1" customHeight="1" x14ac:dyDescent="0.25">
      <c r="A37" s="44"/>
      <c r="B37" s="44"/>
      <c r="C37" s="47"/>
      <c r="D37" s="45" t="s">
        <v>230</v>
      </c>
      <c r="E37" s="46" t="s">
        <v>231</v>
      </c>
      <c r="F37" s="46"/>
      <c r="G37" s="46"/>
      <c r="H37" s="46"/>
      <c r="I37" s="46"/>
      <c r="J37" s="43">
        <v>36668.699999999997</v>
      </c>
      <c r="K37" s="45" t="s">
        <v>114</v>
      </c>
      <c r="L37" s="45" t="s">
        <v>114</v>
      </c>
      <c r="M37" s="44"/>
    </row>
    <row r="38" spans="1:13" ht="30" customHeight="1" x14ac:dyDescent="0.25">
      <c r="A38" s="44"/>
      <c r="B38" s="44"/>
      <c r="C38" s="47"/>
      <c r="D38" s="47"/>
      <c r="E38" s="47"/>
      <c r="F38" s="46" t="s">
        <v>232</v>
      </c>
      <c r="G38" s="46"/>
      <c r="H38" s="46"/>
      <c r="I38" s="46"/>
      <c r="J38" s="46"/>
      <c r="K38" s="46"/>
      <c r="L38" s="46"/>
      <c r="M38" s="46"/>
    </row>
    <row r="39" spans="1:13" ht="30" customHeight="1" x14ac:dyDescent="0.25">
      <c r="A39" s="44"/>
      <c r="B39" s="44"/>
      <c r="C39" s="47"/>
      <c r="D39" s="47"/>
      <c r="E39" s="47"/>
      <c r="F39" s="47"/>
      <c r="G39" s="46" t="s">
        <v>82</v>
      </c>
      <c r="H39" s="46"/>
      <c r="I39" s="46"/>
      <c r="J39" s="46"/>
      <c r="K39" s="46"/>
      <c r="L39" s="46"/>
      <c r="M39" s="46"/>
    </row>
    <row r="40" spans="1:13" ht="30" customHeight="1" x14ac:dyDescent="0.25">
      <c r="A40" s="44"/>
      <c r="B40" s="44"/>
      <c r="C40" s="47"/>
      <c r="D40" s="47"/>
      <c r="E40" s="47"/>
      <c r="F40" s="47"/>
      <c r="G40" s="47"/>
      <c r="H40" s="46" t="s">
        <v>83</v>
      </c>
      <c r="I40" s="46"/>
      <c r="J40" s="46"/>
      <c r="K40" s="46"/>
      <c r="L40" s="46"/>
      <c r="M40" s="46"/>
    </row>
    <row r="41" spans="1:13" ht="27" x14ac:dyDescent="0.25">
      <c r="A41" s="44"/>
      <c r="B41" s="44"/>
      <c r="C41" s="47"/>
      <c r="D41" s="47"/>
      <c r="E41" s="47"/>
      <c r="F41" s="47"/>
      <c r="G41" s="47"/>
      <c r="H41" s="47"/>
      <c r="I41" s="47" t="s">
        <v>233</v>
      </c>
      <c r="J41" s="48" t="s">
        <v>154</v>
      </c>
      <c r="K41" s="48" t="s">
        <v>88</v>
      </c>
      <c r="L41" s="48" t="s">
        <v>88</v>
      </c>
      <c r="M41" s="48" t="s">
        <v>88</v>
      </c>
    </row>
    <row r="42" spans="1:13" ht="13.5" x14ac:dyDescent="0.25">
      <c r="A42" s="44"/>
      <c r="B42" s="44"/>
      <c r="C42" s="47"/>
      <c r="D42" s="47"/>
      <c r="E42" s="47"/>
      <c r="F42" s="47"/>
      <c r="G42" s="47"/>
      <c r="H42" s="47"/>
      <c r="I42" s="47" t="s">
        <v>234</v>
      </c>
      <c r="J42" s="48" t="s">
        <v>226</v>
      </c>
      <c r="K42" s="48" t="s">
        <v>88</v>
      </c>
      <c r="L42" s="48" t="s">
        <v>88</v>
      </c>
      <c r="M42" s="48" t="s">
        <v>88</v>
      </c>
    </row>
    <row r="43" spans="1:13" ht="27" x14ac:dyDescent="0.25">
      <c r="A43" s="44"/>
      <c r="B43" s="44"/>
      <c r="C43" s="47"/>
      <c r="D43" s="47"/>
      <c r="E43" s="47"/>
      <c r="F43" s="47"/>
      <c r="G43" s="47"/>
      <c r="H43" s="47"/>
      <c r="I43" s="47" t="s">
        <v>235</v>
      </c>
      <c r="J43" s="48" t="s">
        <v>104</v>
      </c>
      <c r="K43" s="48" t="s">
        <v>88</v>
      </c>
      <c r="L43" s="48" t="s">
        <v>88</v>
      </c>
      <c r="M43" s="48" t="s">
        <v>88</v>
      </c>
    </row>
    <row r="44" spans="1:13" ht="30" customHeight="1" x14ac:dyDescent="0.25">
      <c r="A44" s="44"/>
      <c r="B44" s="44"/>
      <c r="C44" s="47"/>
      <c r="D44" s="45" t="s">
        <v>236</v>
      </c>
      <c r="E44" s="46" t="s">
        <v>237</v>
      </c>
      <c r="F44" s="46"/>
      <c r="G44" s="46"/>
      <c r="H44" s="46"/>
      <c r="I44" s="46"/>
      <c r="J44" s="43">
        <v>234638</v>
      </c>
      <c r="K44" s="45" t="s">
        <v>114</v>
      </c>
      <c r="L44" s="45" t="s">
        <v>114</v>
      </c>
      <c r="M44" s="44"/>
    </row>
    <row r="45" spans="1:13" ht="30" customHeight="1" x14ac:dyDescent="0.25">
      <c r="A45" s="44"/>
      <c r="B45" s="44"/>
      <c r="C45" s="47"/>
      <c r="D45" s="47"/>
      <c r="E45" s="47"/>
      <c r="F45" s="46" t="s">
        <v>238</v>
      </c>
      <c r="G45" s="46"/>
      <c r="H45" s="46"/>
      <c r="I45" s="46"/>
      <c r="J45" s="46"/>
      <c r="K45" s="46"/>
      <c r="L45" s="46"/>
      <c r="M45" s="46"/>
    </row>
    <row r="46" spans="1:13" ht="30" customHeight="1" x14ac:dyDescent="0.25">
      <c r="A46" s="44"/>
      <c r="B46" s="44"/>
      <c r="C46" s="47"/>
      <c r="D46" s="47"/>
      <c r="E46" s="47"/>
      <c r="F46" s="47"/>
      <c r="G46" s="46" t="s">
        <v>82</v>
      </c>
      <c r="H46" s="46"/>
      <c r="I46" s="46"/>
      <c r="J46" s="46"/>
      <c r="K46" s="46"/>
      <c r="L46" s="46"/>
      <c r="M46" s="46"/>
    </row>
    <row r="47" spans="1:13" ht="30" customHeight="1" x14ac:dyDescent="0.25">
      <c r="A47" s="44"/>
      <c r="B47" s="44"/>
      <c r="C47" s="47"/>
      <c r="D47" s="47"/>
      <c r="E47" s="47"/>
      <c r="F47" s="47"/>
      <c r="G47" s="47"/>
      <c r="H47" s="46" t="s">
        <v>83</v>
      </c>
      <c r="I47" s="46"/>
      <c r="J47" s="46"/>
      <c r="K47" s="46"/>
      <c r="L47" s="46"/>
      <c r="M47" s="46"/>
    </row>
    <row r="48" spans="1:13" ht="29.1" customHeight="1" x14ac:dyDescent="0.25">
      <c r="A48" s="44"/>
      <c r="B48" s="44"/>
      <c r="C48" s="47"/>
      <c r="D48" s="45" t="s">
        <v>239</v>
      </c>
      <c r="E48" s="46" t="s">
        <v>240</v>
      </c>
      <c r="F48" s="46"/>
      <c r="G48" s="46"/>
      <c r="H48" s="46"/>
      <c r="I48" s="46"/>
      <c r="J48" s="43">
        <v>101830</v>
      </c>
      <c r="K48" s="45" t="s">
        <v>114</v>
      </c>
      <c r="L48" s="45" t="s">
        <v>114</v>
      </c>
      <c r="M48" s="44"/>
    </row>
    <row r="49" spans="1:13" ht="30" customHeight="1" x14ac:dyDescent="0.25">
      <c r="A49" s="44"/>
      <c r="B49" s="44"/>
      <c r="C49" s="47"/>
      <c r="D49" s="47"/>
      <c r="E49" s="47"/>
      <c r="F49" s="46" t="s">
        <v>241</v>
      </c>
      <c r="G49" s="46"/>
      <c r="H49" s="46"/>
      <c r="I49" s="46"/>
      <c r="J49" s="46"/>
      <c r="K49" s="46"/>
      <c r="L49" s="46"/>
      <c r="M49" s="46"/>
    </row>
    <row r="50" spans="1:13" ht="30" customHeight="1" x14ac:dyDescent="0.25">
      <c r="A50" s="44"/>
      <c r="B50" s="44"/>
      <c r="C50" s="47"/>
      <c r="D50" s="47"/>
      <c r="E50" s="47"/>
      <c r="F50" s="47"/>
      <c r="G50" s="46" t="s">
        <v>242</v>
      </c>
      <c r="H50" s="46"/>
      <c r="I50" s="46"/>
      <c r="J50" s="46"/>
      <c r="K50" s="46"/>
      <c r="L50" s="46"/>
      <c r="M50" s="46"/>
    </row>
    <row r="51" spans="1:13" ht="30" customHeight="1" x14ac:dyDescent="0.25">
      <c r="A51" s="44"/>
      <c r="B51" s="44"/>
      <c r="C51" s="47"/>
      <c r="D51" s="47"/>
      <c r="E51" s="47"/>
      <c r="F51" s="47"/>
      <c r="G51" s="47"/>
      <c r="H51" s="46" t="s">
        <v>243</v>
      </c>
      <c r="I51" s="46"/>
      <c r="J51" s="46"/>
      <c r="K51" s="46"/>
      <c r="L51" s="46"/>
      <c r="M51" s="46"/>
    </row>
    <row r="52" spans="1:13" ht="27" x14ac:dyDescent="0.25">
      <c r="A52" s="44"/>
      <c r="B52" s="44"/>
      <c r="C52" s="47"/>
      <c r="D52" s="47"/>
      <c r="E52" s="47"/>
      <c r="F52" s="47"/>
      <c r="G52" s="47"/>
      <c r="H52" s="47"/>
      <c r="I52" s="47" t="s">
        <v>244</v>
      </c>
      <c r="J52" s="48" t="s">
        <v>245</v>
      </c>
      <c r="K52" s="48" t="s">
        <v>88</v>
      </c>
      <c r="L52" s="48" t="s">
        <v>88</v>
      </c>
      <c r="M52" s="48" t="s">
        <v>88</v>
      </c>
    </row>
    <row r="53" spans="1:13" ht="30" customHeight="1" x14ac:dyDescent="0.25">
      <c r="A53" s="44"/>
      <c r="B53" s="44"/>
      <c r="C53" s="47"/>
      <c r="D53" s="45" t="s">
        <v>116</v>
      </c>
      <c r="E53" s="46" t="s">
        <v>117</v>
      </c>
      <c r="F53" s="46"/>
      <c r="G53" s="46"/>
      <c r="H53" s="46"/>
      <c r="I53" s="46"/>
      <c r="J53" s="43">
        <v>332391813.19999999</v>
      </c>
      <c r="K53" s="43">
        <v>291071033.80000001</v>
      </c>
      <c r="L53" s="43">
        <v>303350536.39999998</v>
      </c>
      <c r="M53" s="44"/>
    </row>
    <row r="54" spans="1:13" ht="30" customHeight="1" x14ac:dyDescent="0.25">
      <c r="A54" s="44"/>
      <c r="B54" s="44"/>
      <c r="C54" s="47"/>
      <c r="D54" s="47"/>
      <c r="E54" s="47"/>
      <c r="F54" s="46" t="s">
        <v>118</v>
      </c>
      <c r="G54" s="46"/>
      <c r="H54" s="46"/>
      <c r="I54" s="46"/>
      <c r="J54" s="46"/>
      <c r="K54" s="46"/>
      <c r="L54" s="46"/>
      <c r="M54" s="46"/>
    </row>
    <row r="55" spans="1:13" ht="30" customHeight="1" x14ac:dyDescent="0.25">
      <c r="A55" s="44"/>
      <c r="B55" s="44"/>
      <c r="C55" s="47"/>
      <c r="D55" s="47"/>
      <c r="E55" s="47"/>
      <c r="F55" s="47"/>
      <c r="G55" s="46" t="s">
        <v>119</v>
      </c>
      <c r="H55" s="46"/>
      <c r="I55" s="46"/>
      <c r="J55" s="46"/>
      <c r="K55" s="46"/>
      <c r="L55" s="46"/>
      <c r="M55" s="46"/>
    </row>
    <row r="56" spans="1:13" ht="30" customHeight="1" x14ac:dyDescent="0.25">
      <c r="A56" s="44"/>
      <c r="B56" s="44"/>
      <c r="C56" s="47"/>
      <c r="D56" s="47"/>
      <c r="E56" s="47"/>
      <c r="F56" s="47"/>
      <c r="G56" s="47"/>
      <c r="H56" s="46" t="s">
        <v>120</v>
      </c>
      <c r="I56" s="46"/>
      <c r="J56" s="46"/>
      <c r="K56" s="46"/>
      <c r="L56" s="46"/>
      <c r="M56" s="46"/>
    </row>
    <row r="57" spans="1:13" ht="30" customHeight="1" x14ac:dyDescent="0.25">
      <c r="A57" s="44"/>
      <c r="B57" s="44"/>
      <c r="C57" s="47"/>
      <c r="D57" s="45" t="s">
        <v>121</v>
      </c>
      <c r="E57" s="46" t="s">
        <v>122</v>
      </c>
      <c r="F57" s="46"/>
      <c r="G57" s="46"/>
      <c r="H57" s="46"/>
      <c r="I57" s="46"/>
      <c r="J57" s="45" t="s">
        <v>114</v>
      </c>
      <c r="K57" s="43">
        <v>116221400</v>
      </c>
      <c r="L57" s="43">
        <v>0</v>
      </c>
      <c r="M57" s="44"/>
    </row>
    <row r="58" spans="1:13" ht="30" customHeight="1" x14ac:dyDescent="0.25">
      <c r="A58" s="44"/>
      <c r="B58" s="44"/>
      <c r="C58" s="47"/>
      <c r="D58" s="47"/>
      <c r="E58" s="47"/>
      <c r="F58" s="46" t="s">
        <v>123</v>
      </c>
      <c r="G58" s="46"/>
      <c r="H58" s="46"/>
      <c r="I58" s="46"/>
      <c r="J58" s="46"/>
      <c r="K58" s="46"/>
      <c r="L58" s="46"/>
      <c r="M58" s="46"/>
    </row>
    <row r="59" spans="1:13" ht="30" customHeight="1" x14ac:dyDescent="0.25">
      <c r="A59" s="44"/>
      <c r="B59" s="44"/>
      <c r="C59" s="47"/>
      <c r="D59" s="47"/>
      <c r="E59" s="47"/>
      <c r="F59" s="47"/>
      <c r="G59" s="46" t="s">
        <v>119</v>
      </c>
      <c r="H59" s="46"/>
      <c r="I59" s="46"/>
      <c r="J59" s="46"/>
      <c r="K59" s="46"/>
      <c r="L59" s="46"/>
      <c r="M59" s="46"/>
    </row>
    <row r="60" spans="1:13" ht="30" customHeight="1" x14ac:dyDescent="0.25">
      <c r="A60" s="44"/>
      <c r="B60" s="44"/>
      <c r="C60" s="47"/>
      <c r="D60" s="47"/>
      <c r="E60" s="47"/>
      <c r="F60" s="47"/>
      <c r="G60" s="47"/>
      <c r="H60" s="46" t="s">
        <v>120</v>
      </c>
      <c r="I60" s="46"/>
      <c r="J60" s="46"/>
      <c r="K60" s="46"/>
      <c r="L60" s="46"/>
      <c r="M60" s="46"/>
    </row>
    <row r="61" spans="1:13" ht="30" customHeight="1" x14ac:dyDescent="0.25">
      <c r="A61" s="44"/>
      <c r="B61" s="45" t="s">
        <v>124</v>
      </c>
      <c r="C61" s="46" t="s">
        <v>125</v>
      </c>
      <c r="D61" s="46"/>
      <c r="E61" s="46"/>
      <c r="F61" s="46"/>
      <c r="G61" s="46"/>
      <c r="H61" s="46"/>
      <c r="I61" s="46"/>
      <c r="J61" s="43">
        <v>457102.5</v>
      </c>
      <c r="K61" s="43">
        <v>321100.59999999998</v>
      </c>
      <c r="L61" s="43">
        <v>306676.90000000002</v>
      </c>
      <c r="M61" s="44"/>
    </row>
    <row r="62" spans="1:13" ht="30" customHeight="1" x14ac:dyDescent="0.25">
      <c r="A62" s="44"/>
      <c r="B62" s="44"/>
      <c r="C62" s="47"/>
      <c r="D62" s="45" t="s">
        <v>126</v>
      </c>
      <c r="E62" s="46" t="s">
        <v>127</v>
      </c>
      <c r="F62" s="46"/>
      <c r="G62" s="46"/>
      <c r="H62" s="46"/>
      <c r="I62" s="46"/>
      <c r="J62" s="43">
        <v>457102.5</v>
      </c>
      <c r="K62" s="43">
        <v>321100.59999999998</v>
      </c>
      <c r="L62" s="43">
        <v>306676.90000000002</v>
      </c>
      <c r="M62" s="44"/>
    </row>
    <row r="63" spans="1:13" ht="30" customHeight="1" x14ac:dyDescent="0.25">
      <c r="A63" s="44"/>
      <c r="B63" s="44"/>
      <c r="C63" s="47"/>
      <c r="D63" s="47"/>
      <c r="E63" s="47"/>
      <c r="F63" s="46" t="s">
        <v>128</v>
      </c>
      <c r="G63" s="46"/>
      <c r="H63" s="46"/>
      <c r="I63" s="46"/>
      <c r="J63" s="46"/>
      <c r="K63" s="46"/>
      <c r="L63" s="46"/>
      <c r="M63" s="46"/>
    </row>
    <row r="64" spans="1:13" ht="30" customHeight="1" x14ac:dyDescent="0.25">
      <c r="A64" s="44"/>
      <c r="B64" s="44"/>
      <c r="C64" s="47"/>
      <c r="D64" s="47"/>
      <c r="E64" s="47"/>
      <c r="F64" s="47"/>
      <c r="G64" s="46" t="s">
        <v>82</v>
      </c>
      <c r="H64" s="46"/>
      <c r="I64" s="46"/>
      <c r="J64" s="46"/>
      <c r="K64" s="46"/>
      <c r="L64" s="46"/>
      <c r="M64" s="46"/>
    </row>
    <row r="65" spans="1:13" ht="30" customHeight="1" x14ac:dyDescent="0.25">
      <c r="A65" s="44"/>
      <c r="B65" s="44"/>
      <c r="C65" s="47"/>
      <c r="D65" s="47"/>
      <c r="E65" s="47"/>
      <c r="F65" s="47"/>
      <c r="G65" s="47"/>
      <c r="H65" s="46" t="s">
        <v>246</v>
      </c>
      <c r="I65" s="46"/>
      <c r="J65" s="46"/>
      <c r="K65" s="46"/>
      <c r="L65" s="46"/>
      <c r="M65" s="46"/>
    </row>
    <row r="66" spans="1:13" ht="13.5" x14ac:dyDescent="0.25">
      <c r="A66" s="44"/>
      <c r="B66" s="44"/>
      <c r="C66" s="47"/>
      <c r="D66" s="47"/>
      <c r="E66" s="47"/>
      <c r="F66" s="47"/>
      <c r="G66" s="47"/>
      <c r="H66" s="47"/>
      <c r="I66" s="47" t="s">
        <v>129</v>
      </c>
      <c r="J66" s="48" t="s">
        <v>130</v>
      </c>
      <c r="K66" s="48" t="s">
        <v>131</v>
      </c>
      <c r="L66" s="48" t="s">
        <v>131</v>
      </c>
      <c r="M66" s="48" t="s">
        <v>88</v>
      </c>
    </row>
    <row r="67" spans="1:13" ht="13.5" x14ac:dyDescent="0.25">
      <c r="A67" s="44"/>
      <c r="B67" s="44"/>
      <c r="C67" s="47"/>
      <c r="D67" s="47"/>
      <c r="E67" s="47"/>
      <c r="F67" s="47"/>
      <c r="G67" s="47"/>
      <c r="H67" s="47"/>
      <c r="I67" s="47" t="s">
        <v>132</v>
      </c>
      <c r="J67" s="48" t="s">
        <v>133</v>
      </c>
      <c r="K67" s="48" t="s">
        <v>134</v>
      </c>
      <c r="L67" s="48" t="s">
        <v>134</v>
      </c>
      <c r="M67" s="48" t="s">
        <v>88</v>
      </c>
    </row>
    <row r="68" spans="1:13" ht="40.5" x14ac:dyDescent="0.25">
      <c r="A68" s="44"/>
      <c r="B68" s="44"/>
      <c r="C68" s="47"/>
      <c r="D68" s="47"/>
      <c r="E68" s="47"/>
      <c r="F68" s="47"/>
      <c r="G68" s="47"/>
      <c r="H68" s="47"/>
      <c r="I68" s="47" t="s">
        <v>135</v>
      </c>
      <c r="J68" s="48" t="s">
        <v>136</v>
      </c>
      <c r="K68" s="48" t="s">
        <v>137</v>
      </c>
      <c r="L68" s="48" t="s">
        <v>137</v>
      </c>
      <c r="M68" s="48" t="s">
        <v>88</v>
      </c>
    </row>
    <row r="69" spans="1:13" ht="30" customHeight="1" x14ac:dyDescent="0.25">
      <c r="A69" s="44"/>
      <c r="B69" s="45" t="s">
        <v>138</v>
      </c>
      <c r="C69" s="46" t="s">
        <v>139</v>
      </c>
      <c r="D69" s="46"/>
      <c r="E69" s="46"/>
      <c r="F69" s="46"/>
      <c r="G69" s="46"/>
      <c r="H69" s="46"/>
      <c r="I69" s="46"/>
      <c r="J69" s="43">
        <v>746511.8</v>
      </c>
      <c r="K69" s="43">
        <v>932098.7</v>
      </c>
      <c r="L69" s="43">
        <v>937118.2</v>
      </c>
      <c r="M69" s="44"/>
    </row>
    <row r="70" spans="1:13" ht="30" customHeight="1" x14ac:dyDescent="0.25">
      <c r="A70" s="44"/>
      <c r="B70" s="44"/>
      <c r="C70" s="47"/>
      <c r="D70" s="45" t="s">
        <v>140</v>
      </c>
      <c r="E70" s="46" t="s">
        <v>141</v>
      </c>
      <c r="F70" s="46"/>
      <c r="G70" s="46"/>
      <c r="H70" s="46"/>
      <c r="I70" s="46"/>
      <c r="J70" s="43">
        <v>746511.8</v>
      </c>
      <c r="K70" s="43">
        <v>932098.7</v>
      </c>
      <c r="L70" s="43">
        <v>937118.2</v>
      </c>
      <c r="M70" s="44"/>
    </row>
    <row r="71" spans="1:13" ht="30" customHeight="1" x14ac:dyDescent="0.25">
      <c r="A71" s="44"/>
      <c r="B71" s="44"/>
      <c r="C71" s="47"/>
      <c r="D71" s="47"/>
      <c r="E71" s="47"/>
      <c r="F71" s="46" t="s">
        <v>142</v>
      </c>
      <c r="G71" s="46"/>
      <c r="H71" s="46"/>
      <c r="I71" s="46"/>
      <c r="J71" s="46"/>
      <c r="K71" s="46"/>
      <c r="L71" s="46"/>
      <c r="M71" s="46"/>
    </row>
    <row r="72" spans="1:13" ht="30" customHeight="1" x14ac:dyDescent="0.25">
      <c r="A72" s="44"/>
      <c r="B72" s="44"/>
      <c r="C72" s="47"/>
      <c r="D72" s="47"/>
      <c r="E72" s="47"/>
      <c r="F72" s="47"/>
      <c r="G72" s="46" t="s">
        <v>82</v>
      </c>
      <c r="H72" s="46"/>
      <c r="I72" s="46"/>
      <c r="J72" s="46"/>
      <c r="K72" s="46"/>
      <c r="L72" s="46"/>
      <c r="M72" s="46"/>
    </row>
    <row r="73" spans="1:13" ht="30" customHeight="1" x14ac:dyDescent="0.25">
      <c r="A73" s="44"/>
      <c r="B73" s="44"/>
      <c r="C73" s="47"/>
      <c r="D73" s="47"/>
      <c r="E73" s="47"/>
      <c r="F73" s="47"/>
      <c r="G73" s="47"/>
      <c r="H73" s="46" t="s">
        <v>143</v>
      </c>
      <c r="I73" s="46"/>
      <c r="J73" s="46"/>
      <c r="K73" s="46"/>
      <c r="L73" s="46"/>
      <c r="M73" s="46"/>
    </row>
    <row r="74" spans="1:13" ht="27" x14ac:dyDescent="0.25">
      <c r="A74" s="44"/>
      <c r="B74" s="44"/>
      <c r="C74" s="47"/>
      <c r="D74" s="47"/>
      <c r="E74" s="47"/>
      <c r="F74" s="47"/>
      <c r="G74" s="47"/>
      <c r="H74" s="47"/>
      <c r="I74" s="47" t="s">
        <v>144</v>
      </c>
      <c r="J74" s="48" t="s">
        <v>145</v>
      </c>
      <c r="K74" s="48" t="s">
        <v>146</v>
      </c>
      <c r="L74" s="48" t="s">
        <v>147</v>
      </c>
      <c r="M74" s="48" t="s">
        <v>88</v>
      </c>
    </row>
    <row r="75" spans="1:13" ht="27" x14ac:dyDescent="0.25">
      <c r="A75" s="44"/>
      <c r="B75" s="44"/>
      <c r="C75" s="47"/>
      <c r="D75" s="47"/>
      <c r="E75" s="47"/>
      <c r="F75" s="47"/>
      <c r="G75" s="47"/>
      <c r="H75" s="47"/>
      <c r="I75" s="47" t="s">
        <v>148</v>
      </c>
      <c r="J75" s="48" t="s">
        <v>149</v>
      </c>
      <c r="K75" s="48" t="s">
        <v>149</v>
      </c>
      <c r="L75" s="48" t="s">
        <v>145</v>
      </c>
      <c r="M75" s="48" t="s">
        <v>88</v>
      </c>
    </row>
    <row r="76" spans="1:13" ht="27" x14ac:dyDescent="0.25">
      <c r="A76" s="44"/>
      <c r="B76" s="44"/>
      <c r="C76" s="47"/>
      <c r="D76" s="47"/>
      <c r="E76" s="47"/>
      <c r="F76" s="47"/>
      <c r="G76" s="47"/>
      <c r="H76" s="47"/>
      <c r="I76" s="47" t="s">
        <v>150</v>
      </c>
      <c r="J76" s="48" t="s">
        <v>94</v>
      </c>
      <c r="K76" s="48" t="s">
        <v>151</v>
      </c>
      <c r="L76" s="48" t="s">
        <v>104</v>
      </c>
      <c r="M76" s="48" t="s">
        <v>88</v>
      </c>
    </row>
    <row r="77" spans="1:13" ht="27" x14ac:dyDescent="0.25">
      <c r="A77" s="44"/>
      <c r="B77" s="44"/>
      <c r="C77" s="47"/>
      <c r="D77" s="47"/>
      <c r="E77" s="47"/>
      <c r="F77" s="47"/>
      <c r="G77" s="47"/>
      <c r="H77" s="47"/>
      <c r="I77" s="47" t="s">
        <v>152</v>
      </c>
      <c r="J77" s="48" t="s">
        <v>94</v>
      </c>
      <c r="K77" s="48" t="s">
        <v>153</v>
      </c>
      <c r="L77" s="48" t="s">
        <v>154</v>
      </c>
      <c r="M77" s="48" t="s">
        <v>88</v>
      </c>
    </row>
    <row r="78" spans="1:13" ht="30" customHeight="1" x14ac:dyDescent="0.25">
      <c r="A78" s="44"/>
      <c r="B78" s="45" t="s">
        <v>155</v>
      </c>
      <c r="C78" s="46" t="s">
        <v>156</v>
      </c>
      <c r="D78" s="46"/>
      <c r="E78" s="46"/>
      <c r="F78" s="46"/>
      <c r="G78" s="46"/>
      <c r="H78" s="46"/>
      <c r="I78" s="46"/>
      <c r="J78" s="43">
        <v>899208.5</v>
      </c>
      <c r="K78" s="43">
        <v>1405835.2</v>
      </c>
      <c r="L78" s="43">
        <v>1389835.2</v>
      </c>
      <c r="M78" s="44"/>
    </row>
    <row r="79" spans="1:13" ht="29.1" customHeight="1" x14ac:dyDescent="0.25">
      <c r="A79" s="44"/>
      <c r="B79" s="44"/>
      <c r="C79" s="47"/>
      <c r="D79" s="45" t="s">
        <v>157</v>
      </c>
      <c r="E79" s="46" t="s">
        <v>158</v>
      </c>
      <c r="F79" s="46"/>
      <c r="G79" s="46"/>
      <c r="H79" s="46"/>
      <c r="I79" s="46"/>
      <c r="J79" s="43">
        <v>31897.8</v>
      </c>
      <c r="K79" s="43">
        <v>75955</v>
      </c>
      <c r="L79" s="43">
        <v>59955</v>
      </c>
      <c r="M79" s="44"/>
    </row>
    <row r="80" spans="1:13" ht="30" customHeight="1" x14ac:dyDescent="0.25">
      <c r="A80" s="44"/>
      <c r="B80" s="44"/>
      <c r="C80" s="47"/>
      <c r="D80" s="47"/>
      <c r="E80" s="47"/>
      <c r="F80" s="46" t="s">
        <v>159</v>
      </c>
      <c r="G80" s="46"/>
      <c r="H80" s="46"/>
      <c r="I80" s="46"/>
      <c r="J80" s="46"/>
      <c r="K80" s="46"/>
      <c r="L80" s="46"/>
      <c r="M80" s="46"/>
    </row>
    <row r="81" spans="1:13" ht="30" customHeight="1" x14ac:dyDescent="0.25">
      <c r="A81" s="44"/>
      <c r="B81" s="44"/>
      <c r="C81" s="47"/>
      <c r="D81" s="47"/>
      <c r="E81" s="47"/>
      <c r="F81" s="47"/>
      <c r="G81" s="46" t="s">
        <v>82</v>
      </c>
      <c r="H81" s="46"/>
      <c r="I81" s="46"/>
      <c r="J81" s="46"/>
      <c r="K81" s="46"/>
      <c r="L81" s="46"/>
      <c r="M81" s="46"/>
    </row>
    <row r="82" spans="1:13" ht="30" customHeight="1" x14ac:dyDescent="0.25">
      <c r="A82" s="44"/>
      <c r="B82" s="44"/>
      <c r="C82" s="47"/>
      <c r="D82" s="47"/>
      <c r="E82" s="47"/>
      <c r="F82" s="47"/>
      <c r="G82" s="47"/>
      <c r="H82" s="46" t="s">
        <v>160</v>
      </c>
      <c r="I82" s="46"/>
      <c r="J82" s="46"/>
      <c r="K82" s="46"/>
      <c r="L82" s="46"/>
      <c r="M82" s="46"/>
    </row>
    <row r="83" spans="1:13" ht="27" x14ac:dyDescent="0.25">
      <c r="A83" s="44"/>
      <c r="B83" s="44"/>
      <c r="C83" s="47"/>
      <c r="D83" s="47"/>
      <c r="E83" s="47"/>
      <c r="F83" s="47"/>
      <c r="G83" s="47"/>
      <c r="H83" s="47"/>
      <c r="I83" s="47" t="s">
        <v>247</v>
      </c>
      <c r="J83" s="48" t="s">
        <v>161</v>
      </c>
      <c r="K83" s="48" t="s">
        <v>162</v>
      </c>
      <c r="L83" s="48" t="s">
        <v>162</v>
      </c>
      <c r="M83" s="48" t="s">
        <v>88</v>
      </c>
    </row>
    <row r="84" spans="1:13" ht="13.5" x14ac:dyDescent="0.25">
      <c r="A84" s="44"/>
      <c r="B84" s="44"/>
      <c r="C84" s="47"/>
      <c r="D84" s="47"/>
      <c r="E84" s="47"/>
      <c r="F84" s="47"/>
      <c r="G84" s="47"/>
      <c r="H84" s="47"/>
      <c r="I84" s="47" t="s">
        <v>248</v>
      </c>
      <c r="J84" s="48" t="s">
        <v>163</v>
      </c>
      <c r="K84" s="48" t="s">
        <v>164</v>
      </c>
      <c r="L84" s="48" t="s">
        <v>162</v>
      </c>
      <c r="M84" s="48" t="s">
        <v>88</v>
      </c>
    </row>
    <row r="85" spans="1:13" ht="27" x14ac:dyDescent="0.25">
      <c r="A85" s="44"/>
      <c r="B85" s="44"/>
      <c r="C85" s="47"/>
      <c r="D85" s="47"/>
      <c r="E85" s="47"/>
      <c r="F85" s="47"/>
      <c r="G85" s="47"/>
      <c r="H85" s="47"/>
      <c r="I85" s="47" t="s">
        <v>165</v>
      </c>
      <c r="J85" s="48" t="s">
        <v>88</v>
      </c>
      <c r="K85" s="48" t="s">
        <v>166</v>
      </c>
      <c r="L85" s="48" t="s">
        <v>166</v>
      </c>
      <c r="M85" s="48" t="s">
        <v>88</v>
      </c>
    </row>
    <row r="86" spans="1:13" ht="30" customHeight="1" x14ac:dyDescent="0.25">
      <c r="A86" s="44"/>
      <c r="B86" s="44"/>
      <c r="C86" s="47"/>
      <c r="D86" s="45" t="s">
        <v>167</v>
      </c>
      <c r="E86" s="46" t="s">
        <v>168</v>
      </c>
      <c r="F86" s="46"/>
      <c r="G86" s="46"/>
      <c r="H86" s="46"/>
      <c r="I86" s="46"/>
      <c r="J86" s="43">
        <v>11467.7</v>
      </c>
      <c r="K86" s="43">
        <v>11470</v>
      </c>
      <c r="L86" s="43">
        <v>11470</v>
      </c>
      <c r="M86" s="44"/>
    </row>
    <row r="87" spans="1:13" ht="30" customHeight="1" x14ac:dyDescent="0.25">
      <c r="A87" s="44"/>
      <c r="B87" s="44"/>
      <c r="C87" s="47"/>
      <c r="D87" s="47"/>
      <c r="E87" s="47"/>
      <c r="F87" s="46" t="s">
        <v>169</v>
      </c>
      <c r="G87" s="46"/>
      <c r="H87" s="46"/>
      <c r="I87" s="46"/>
      <c r="J87" s="46"/>
      <c r="K87" s="46"/>
      <c r="L87" s="46"/>
      <c r="M87" s="46"/>
    </row>
    <row r="88" spans="1:13" ht="30" customHeight="1" x14ac:dyDescent="0.25">
      <c r="A88" s="44"/>
      <c r="B88" s="44"/>
      <c r="C88" s="47"/>
      <c r="D88" s="47"/>
      <c r="E88" s="47"/>
      <c r="F88" s="47"/>
      <c r="G88" s="46" t="s">
        <v>82</v>
      </c>
      <c r="H88" s="46"/>
      <c r="I88" s="46"/>
      <c r="J88" s="46"/>
      <c r="K88" s="46"/>
      <c r="L88" s="46"/>
      <c r="M88" s="46"/>
    </row>
    <row r="89" spans="1:13" ht="30" customHeight="1" x14ac:dyDescent="0.25">
      <c r="A89" s="44"/>
      <c r="B89" s="44"/>
      <c r="C89" s="47"/>
      <c r="D89" s="47"/>
      <c r="E89" s="47"/>
      <c r="F89" s="47"/>
      <c r="G89" s="47"/>
      <c r="H89" s="46" t="s">
        <v>160</v>
      </c>
      <c r="I89" s="46"/>
      <c r="J89" s="46"/>
      <c r="K89" s="46"/>
      <c r="L89" s="46"/>
      <c r="M89" s="46"/>
    </row>
    <row r="90" spans="1:13" ht="13.5" x14ac:dyDescent="0.25">
      <c r="A90" s="44"/>
      <c r="B90" s="44"/>
      <c r="C90" s="47"/>
      <c r="D90" s="47"/>
      <c r="E90" s="47"/>
      <c r="F90" s="47"/>
      <c r="G90" s="47"/>
      <c r="H90" s="47"/>
      <c r="I90" s="47" t="s">
        <v>249</v>
      </c>
      <c r="J90" s="48" t="s">
        <v>170</v>
      </c>
      <c r="K90" s="48" t="s">
        <v>171</v>
      </c>
      <c r="L90" s="48" t="s">
        <v>170</v>
      </c>
      <c r="M90" s="48" t="s">
        <v>88</v>
      </c>
    </row>
    <row r="91" spans="1:13" ht="30" customHeight="1" x14ac:dyDescent="0.25">
      <c r="A91" s="44"/>
      <c r="B91" s="44"/>
      <c r="C91" s="47"/>
      <c r="D91" s="45" t="s">
        <v>172</v>
      </c>
      <c r="E91" s="46" t="s">
        <v>173</v>
      </c>
      <c r="F91" s="46"/>
      <c r="G91" s="46"/>
      <c r="H91" s="46"/>
      <c r="I91" s="46"/>
      <c r="J91" s="45" t="s">
        <v>114</v>
      </c>
      <c r="K91" s="43">
        <v>37480</v>
      </c>
      <c r="L91" s="43">
        <v>37480</v>
      </c>
      <c r="M91" s="44"/>
    </row>
    <row r="92" spans="1:13" ht="30" customHeight="1" x14ac:dyDescent="0.25">
      <c r="A92" s="44"/>
      <c r="B92" s="44"/>
      <c r="C92" s="47"/>
      <c r="D92" s="47"/>
      <c r="E92" s="47"/>
      <c r="F92" s="46" t="s">
        <v>174</v>
      </c>
      <c r="G92" s="46"/>
      <c r="H92" s="46"/>
      <c r="I92" s="46"/>
      <c r="J92" s="46"/>
      <c r="K92" s="46"/>
      <c r="L92" s="46"/>
      <c r="M92" s="46"/>
    </row>
    <row r="93" spans="1:13" ht="30" customHeight="1" x14ac:dyDescent="0.25">
      <c r="A93" s="44"/>
      <c r="B93" s="44"/>
      <c r="C93" s="47"/>
      <c r="D93" s="47"/>
      <c r="E93" s="47"/>
      <c r="F93" s="47"/>
      <c r="G93" s="46" t="s">
        <v>82</v>
      </c>
      <c r="H93" s="46"/>
      <c r="I93" s="46"/>
      <c r="J93" s="46"/>
      <c r="K93" s="46"/>
      <c r="L93" s="46"/>
      <c r="M93" s="46"/>
    </row>
    <row r="94" spans="1:13" ht="30" customHeight="1" x14ac:dyDescent="0.25">
      <c r="A94" s="44"/>
      <c r="B94" s="44"/>
      <c r="C94" s="47"/>
      <c r="D94" s="47"/>
      <c r="E94" s="47"/>
      <c r="F94" s="47"/>
      <c r="G94" s="47"/>
      <c r="H94" s="46" t="s">
        <v>160</v>
      </c>
      <c r="I94" s="46"/>
      <c r="J94" s="46"/>
      <c r="K94" s="46"/>
      <c r="L94" s="46"/>
      <c r="M94" s="46"/>
    </row>
    <row r="95" spans="1:13" ht="40.5" x14ac:dyDescent="0.25">
      <c r="A95" s="44"/>
      <c r="B95" s="44"/>
      <c r="C95" s="47"/>
      <c r="D95" s="47"/>
      <c r="E95" s="47"/>
      <c r="F95" s="47"/>
      <c r="G95" s="47"/>
      <c r="H95" s="47"/>
      <c r="I95" s="47" t="s">
        <v>250</v>
      </c>
      <c r="J95" s="48" t="s">
        <v>175</v>
      </c>
      <c r="K95" s="48" t="s">
        <v>176</v>
      </c>
      <c r="L95" s="48" t="s">
        <v>177</v>
      </c>
      <c r="M95" s="48" t="s">
        <v>88</v>
      </c>
    </row>
    <row r="96" spans="1:13" ht="54" x14ac:dyDescent="0.25">
      <c r="A96" s="44"/>
      <c r="B96" s="44"/>
      <c r="C96" s="47"/>
      <c r="D96" s="47"/>
      <c r="E96" s="47"/>
      <c r="F96" s="47"/>
      <c r="G96" s="47"/>
      <c r="H96" s="47"/>
      <c r="I96" s="47" t="s">
        <v>251</v>
      </c>
      <c r="J96" s="48" t="s">
        <v>178</v>
      </c>
      <c r="K96" s="48" t="s">
        <v>179</v>
      </c>
      <c r="L96" s="48" t="s">
        <v>180</v>
      </c>
      <c r="M96" s="48" t="s">
        <v>88</v>
      </c>
    </row>
    <row r="97" spans="1:13" ht="27" x14ac:dyDescent="0.25">
      <c r="A97" s="44"/>
      <c r="B97" s="44"/>
      <c r="C97" s="47"/>
      <c r="D97" s="47"/>
      <c r="E97" s="47"/>
      <c r="F97" s="47"/>
      <c r="G97" s="47"/>
      <c r="H97" s="47"/>
      <c r="I97" s="47" t="s">
        <v>252</v>
      </c>
      <c r="J97" s="48" t="s">
        <v>88</v>
      </c>
      <c r="K97" s="48" t="s">
        <v>181</v>
      </c>
      <c r="L97" s="48" t="s">
        <v>97</v>
      </c>
      <c r="M97" s="48" t="s">
        <v>88</v>
      </c>
    </row>
    <row r="98" spans="1:13" ht="30" customHeight="1" x14ac:dyDescent="0.25">
      <c r="A98" s="44"/>
      <c r="B98" s="44"/>
      <c r="C98" s="47"/>
      <c r="D98" s="45" t="s">
        <v>182</v>
      </c>
      <c r="E98" s="46" t="s">
        <v>183</v>
      </c>
      <c r="F98" s="46"/>
      <c r="G98" s="46"/>
      <c r="H98" s="46"/>
      <c r="I98" s="46"/>
      <c r="J98" s="43">
        <v>802516.1</v>
      </c>
      <c r="K98" s="43">
        <v>890680.2</v>
      </c>
      <c r="L98" s="43">
        <v>890680.2</v>
      </c>
      <c r="M98" s="44"/>
    </row>
    <row r="99" spans="1:13" ht="30" customHeight="1" x14ac:dyDescent="0.25">
      <c r="A99" s="44"/>
      <c r="B99" s="44"/>
      <c r="C99" s="47"/>
      <c r="D99" s="47"/>
      <c r="E99" s="47"/>
      <c r="F99" s="46" t="s">
        <v>184</v>
      </c>
      <c r="G99" s="46"/>
      <c r="H99" s="46"/>
      <c r="I99" s="46"/>
      <c r="J99" s="46"/>
      <c r="K99" s="46"/>
      <c r="L99" s="46"/>
      <c r="M99" s="46"/>
    </row>
    <row r="100" spans="1:13" ht="30" customHeight="1" x14ac:dyDescent="0.25">
      <c r="A100" s="44"/>
      <c r="B100" s="44"/>
      <c r="C100" s="47"/>
      <c r="D100" s="47"/>
      <c r="E100" s="47"/>
      <c r="F100" s="47"/>
      <c r="G100" s="46" t="s">
        <v>82</v>
      </c>
      <c r="H100" s="46"/>
      <c r="I100" s="46"/>
      <c r="J100" s="46"/>
      <c r="K100" s="46"/>
      <c r="L100" s="46"/>
      <c r="M100" s="46"/>
    </row>
    <row r="101" spans="1:13" ht="30" customHeight="1" x14ac:dyDescent="0.25">
      <c r="A101" s="44"/>
      <c r="B101" s="44"/>
      <c r="C101" s="47"/>
      <c r="D101" s="47"/>
      <c r="E101" s="47"/>
      <c r="F101" s="47"/>
      <c r="G101" s="47"/>
      <c r="H101" s="46" t="s">
        <v>160</v>
      </c>
      <c r="I101" s="46"/>
      <c r="J101" s="46"/>
      <c r="K101" s="46"/>
      <c r="L101" s="46"/>
      <c r="M101" s="46"/>
    </row>
    <row r="102" spans="1:13" ht="27" x14ac:dyDescent="0.25">
      <c r="A102" s="44"/>
      <c r="B102" s="44"/>
      <c r="C102" s="47"/>
      <c r="D102" s="47"/>
      <c r="E102" s="47"/>
      <c r="F102" s="47"/>
      <c r="G102" s="47"/>
      <c r="H102" s="47"/>
      <c r="I102" s="47" t="s">
        <v>253</v>
      </c>
      <c r="J102" s="48" t="s">
        <v>185</v>
      </c>
      <c r="K102" s="48" t="s">
        <v>186</v>
      </c>
      <c r="L102" s="48" t="s">
        <v>100</v>
      </c>
      <c r="M102" s="48" t="s">
        <v>88</v>
      </c>
    </row>
    <row r="103" spans="1:13" ht="27" x14ac:dyDescent="0.25">
      <c r="A103" s="44"/>
      <c r="B103" s="44"/>
      <c r="C103" s="47"/>
      <c r="D103" s="47"/>
      <c r="E103" s="47"/>
      <c r="F103" s="47"/>
      <c r="G103" s="47"/>
      <c r="H103" s="47"/>
      <c r="I103" s="47" t="s">
        <v>254</v>
      </c>
      <c r="J103" s="48" t="s">
        <v>187</v>
      </c>
      <c r="K103" s="48" t="s">
        <v>188</v>
      </c>
      <c r="L103" s="48" t="s">
        <v>188</v>
      </c>
      <c r="M103" s="48" t="s">
        <v>88</v>
      </c>
    </row>
    <row r="104" spans="1:13" ht="13.5" x14ac:dyDescent="0.25">
      <c r="A104" s="44"/>
      <c r="B104" s="44"/>
      <c r="C104" s="47"/>
      <c r="D104" s="47"/>
      <c r="E104" s="47"/>
      <c r="F104" s="47"/>
      <c r="G104" s="47"/>
      <c r="H104" s="47"/>
      <c r="I104" s="47" t="s">
        <v>255</v>
      </c>
      <c r="J104" s="48" t="s">
        <v>189</v>
      </c>
      <c r="K104" s="48" t="s">
        <v>178</v>
      </c>
      <c r="L104" s="48" t="s">
        <v>178</v>
      </c>
      <c r="M104" s="48" t="s">
        <v>88</v>
      </c>
    </row>
    <row r="105" spans="1:13" ht="30" customHeight="1" x14ac:dyDescent="0.25">
      <c r="A105" s="44"/>
      <c r="B105" s="44"/>
      <c r="C105" s="47"/>
      <c r="D105" s="45" t="s">
        <v>256</v>
      </c>
      <c r="E105" s="46" t="s">
        <v>257</v>
      </c>
      <c r="F105" s="46"/>
      <c r="G105" s="46"/>
      <c r="H105" s="46"/>
      <c r="I105" s="46"/>
      <c r="J105" s="43">
        <v>53326.9</v>
      </c>
      <c r="K105" s="45" t="s">
        <v>114</v>
      </c>
      <c r="L105" s="45" t="s">
        <v>114</v>
      </c>
      <c r="M105" s="44"/>
    </row>
    <row r="106" spans="1:13" ht="30" customHeight="1" x14ac:dyDescent="0.25">
      <c r="A106" s="44"/>
      <c r="B106" s="44"/>
      <c r="C106" s="47"/>
      <c r="D106" s="47"/>
      <c r="E106" s="47"/>
      <c r="F106" s="46" t="s">
        <v>258</v>
      </c>
      <c r="G106" s="46"/>
      <c r="H106" s="46"/>
      <c r="I106" s="46"/>
      <c r="J106" s="46"/>
      <c r="K106" s="46"/>
      <c r="L106" s="46"/>
      <c r="M106" s="46"/>
    </row>
    <row r="107" spans="1:13" ht="30" customHeight="1" x14ac:dyDescent="0.25">
      <c r="A107" s="44"/>
      <c r="B107" s="44"/>
      <c r="C107" s="47"/>
      <c r="D107" s="47"/>
      <c r="E107" s="47"/>
      <c r="F107" s="47"/>
      <c r="G107" s="46" t="s">
        <v>242</v>
      </c>
      <c r="H107" s="46"/>
      <c r="I107" s="46"/>
      <c r="J107" s="46"/>
      <c r="K107" s="46"/>
      <c r="L107" s="46"/>
      <c r="M107" s="46"/>
    </row>
    <row r="108" spans="1:13" ht="30" customHeight="1" x14ac:dyDescent="0.25">
      <c r="A108" s="44"/>
      <c r="B108" s="44"/>
      <c r="C108" s="47"/>
      <c r="D108" s="47"/>
      <c r="E108" s="47"/>
      <c r="F108" s="47"/>
      <c r="G108" s="47"/>
      <c r="H108" s="46" t="s">
        <v>259</v>
      </c>
      <c r="I108" s="46"/>
      <c r="J108" s="46"/>
      <c r="K108" s="46"/>
      <c r="L108" s="46"/>
      <c r="M108" s="46"/>
    </row>
    <row r="109" spans="1:13" ht="13.5" x14ac:dyDescent="0.25">
      <c r="A109" s="44"/>
      <c r="B109" s="44"/>
      <c r="C109" s="47"/>
      <c r="D109" s="47"/>
      <c r="E109" s="47"/>
      <c r="F109" s="47"/>
      <c r="G109" s="47"/>
      <c r="H109" s="47"/>
      <c r="I109" s="47" t="s">
        <v>260</v>
      </c>
      <c r="J109" s="48" t="s">
        <v>154</v>
      </c>
      <c r="K109" s="48" t="s">
        <v>88</v>
      </c>
      <c r="L109" s="48" t="s">
        <v>88</v>
      </c>
      <c r="M109" s="48" t="s">
        <v>88</v>
      </c>
    </row>
    <row r="110" spans="1:13" ht="30" customHeight="1" x14ac:dyDescent="0.25">
      <c r="A110" s="44"/>
      <c r="B110" s="44"/>
      <c r="C110" s="47"/>
      <c r="D110" s="45" t="s">
        <v>190</v>
      </c>
      <c r="E110" s="46" t="s">
        <v>191</v>
      </c>
      <c r="F110" s="46"/>
      <c r="G110" s="46"/>
      <c r="H110" s="46"/>
      <c r="I110" s="46"/>
      <c r="J110" s="45" t="s">
        <v>114</v>
      </c>
      <c r="K110" s="43">
        <v>390250</v>
      </c>
      <c r="L110" s="43">
        <v>390250</v>
      </c>
      <c r="M110" s="44"/>
    </row>
    <row r="111" spans="1:13" ht="30" customHeight="1" x14ac:dyDescent="0.25">
      <c r="A111" s="44"/>
      <c r="B111" s="44"/>
      <c r="C111" s="47"/>
      <c r="D111" s="47"/>
      <c r="E111" s="47"/>
      <c r="F111" s="46" t="s">
        <v>192</v>
      </c>
      <c r="G111" s="46"/>
      <c r="H111" s="46"/>
      <c r="I111" s="46"/>
      <c r="J111" s="46"/>
      <c r="K111" s="46"/>
      <c r="L111" s="46"/>
      <c r="M111" s="46"/>
    </row>
    <row r="112" spans="1:13" ht="30" customHeight="1" x14ac:dyDescent="0.25">
      <c r="A112" s="44"/>
      <c r="B112" s="44"/>
      <c r="C112" s="47"/>
      <c r="D112" s="47"/>
      <c r="E112" s="47"/>
      <c r="F112" s="47"/>
      <c r="G112" s="46" t="s">
        <v>119</v>
      </c>
      <c r="H112" s="46"/>
      <c r="I112" s="46"/>
      <c r="J112" s="46"/>
      <c r="K112" s="46"/>
      <c r="L112" s="46"/>
      <c r="M112" s="46"/>
    </row>
    <row r="113" spans="1:13" ht="30" customHeight="1" x14ac:dyDescent="0.25">
      <c r="A113" s="44"/>
      <c r="B113" s="44"/>
      <c r="C113" s="47"/>
      <c r="D113" s="47"/>
      <c r="E113" s="47"/>
      <c r="F113" s="47"/>
      <c r="G113" s="47"/>
      <c r="H113" s="46" t="s">
        <v>193</v>
      </c>
      <c r="I113" s="46"/>
      <c r="J113" s="46"/>
      <c r="K113" s="46"/>
      <c r="L113" s="46"/>
      <c r="M113" s="46"/>
    </row>
    <row r="114" spans="1:13" ht="13.5" x14ac:dyDescent="0.25">
      <c r="A114" s="44"/>
      <c r="B114" s="44"/>
      <c r="C114" s="47"/>
      <c r="D114" s="47"/>
      <c r="E114" s="47"/>
      <c r="F114" s="47"/>
      <c r="G114" s="47"/>
      <c r="H114" s="47"/>
      <c r="I114" s="47" t="s">
        <v>261</v>
      </c>
      <c r="J114" s="48" t="s">
        <v>88</v>
      </c>
      <c r="K114" s="48" t="s">
        <v>194</v>
      </c>
      <c r="L114" s="48" t="s">
        <v>195</v>
      </c>
      <c r="M114" s="48" t="s">
        <v>88</v>
      </c>
    </row>
    <row r="115" spans="1:13" ht="27" x14ac:dyDescent="0.25">
      <c r="A115" s="44"/>
      <c r="B115" s="44"/>
      <c r="C115" s="47"/>
      <c r="D115" s="47"/>
      <c r="E115" s="47"/>
      <c r="F115" s="47"/>
      <c r="G115" s="47"/>
      <c r="H115" s="47"/>
      <c r="I115" s="47" t="s">
        <v>196</v>
      </c>
      <c r="J115" s="48" t="s">
        <v>88</v>
      </c>
      <c r="K115" s="48" t="s">
        <v>197</v>
      </c>
      <c r="L115" s="48" t="s">
        <v>198</v>
      </c>
      <c r="M115" s="48" t="s">
        <v>88</v>
      </c>
    </row>
    <row r="116" spans="1:13" ht="27" x14ac:dyDescent="0.25">
      <c r="A116" s="44"/>
      <c r="B116" s="44"/>
      <c r="C116" s="47"/>
      <c r="D116" s="47"/>
      <c r="E116" s="47"/>
      <c r="F116" s="47"/>
      <c r="G116" s="47"/>
      <c r="H116" s="47"/>
      <c r="I116" s="47" t="s">
        <v>262</v>
      </c>
      <c r="J116" s="48" t="s">
        <v>88</v>
      </c>
      <c r="K116" s="48" t="s">
        <v>100</v>
      </c>
      <c r="L116" s="48" t="s">
        <v>100</v>
      </c>
      <c r="M116" s="48" t="s">
        <v>88</v>
      </c>
    </row>
  </sheetData>
  <mergeCells count="86">
    <mergeCell ref="A1:M1"/>
    <mergeCell ref="G107:M107"/>
    <mergeCell ref="H108:M108"/>
    <mergeCell ref="E110:I110"/>
    <mergeCell ref="F111:M111"/>
    <mergeCell ref="G112:M112"/>
    <mergeCell ref="H113:M113"/>
    <mergeCell ref="E98:I98"/>
    <mergeCell ref="F99:M99"/>
    <mergeCell ref="G100:M100"/>
    <mergeCell ref="H101:M101"/>
    <mergeCell ref="E105:I105"/>
    <mergeCell ref="F106:M106"/>
    <mergeCell ref="G88:M88"/>
    <mergeCell ref="H89:M89"/>
    <mergeCell ref="E91:I91"/>
    <mergeCell ref="F92:M92"/>
    <mergeCell ref="G93:M93"/>
    <mergeCell ref="H94:M94"/>
    <mergeCell ref="E79:I79"/>
    <mergeCell ref="F80:M80"/>
    <mergeCell ref="G81:M81"/>
    <mergeCell ref="H82:M82"/>
    <mergeCell ref="E86:I86"/>
    <mergeCell ref="F87:M87"/>
    <mergeCell ref="C69:I69"/>
    <mergeCell ref="E70:I70"/>
    <mergeCell ref="F71:M71"/>
    <mergeCell ref="G72:M72"/>
    <mergeCell ref="H73:M73"/>
    <mergeCell ref="C78:I78"/>
    <mergeCell ref="H60:M60"/>
    <mergeCell ref="C61:I61"/>
    <mergeCell ref="E62:I62"/>
    <mergeCell ref="F63:M63"/>
    <mergeCell ref="G64:M64"/>
    <mergeCell ref="H65:M65"/>
    <mergeCell ref="F54:M54"/>
    <mergeCell ref="G55:M55"/>
    <mergeCell ref="H56:M56"/>
    <mergeCell ref="E57:I57"/>
    <mergeCell ref="F58:M58"/>
    <mergeCell ref="G59:M59"/>
    <mergeCell ref="H47:M47"/>
    <mergeCell ref="E48:I48"/>
    <mergeCell ref="F49:M49"/>
    <mergeCell ref="G50:M50"/>
    <mergeCell ref="H51:M51"/>
    <mergeCell ref="E53:I53"/>
    <mergeCell ref="F38:M38"/>
    <mergeCell ref="G39:M39"/>
    <mergeCell ref="H40:M40"/>
    <mergeCell ref="E44:I44"/>
    <mergeCell ref="F45:M45"/>
    <mergeCell ref="G46:M46"/>
    <mergeCell ref="H31:M31"/>
    <mergeCell ref="E33:I33"/>
    <mergeCell ref="F34:M34"/>
    <mergeCell ref="G35:M35"/>
    <mergeCell ref="H36:M36"/>
    <mergeCell ref="E37:I37"/>
    <mergeCell ref="F25:M25"/>
    <mergeCell ref="G26:M26"/>
    <mergeCell ref="H27:M27"/>
    <mergeCell ref="E28:I28"/>
    <mergeCell ref="F29:M29"/>
    <mergeCell ref="G30:M30"/>
    <mergeCell ref="C19:I19"/>
    <mergeCell ref="E20:I20"/>
    <mergeCell ref="F21:M21"/>
    <mergeCell ref="G22:M22"/>
    <mergeCell ref="H23:M23"/>
    <mergeCell ref="E24:I2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B12" sqref="B12"/>
    </sheetView>
  </sheetViews>
  <sheetFormatPr defaultRowHeight="13.5" x14ac:dyDescent="0.25"/>
  <cols>
    <col min="1" max="1" width="54.7109375" style="24" customWidth="1"/>
    <col min="2" max="2" width="31" style="24" customWidth="1"/>
    <col min="3" max="9" width="14" style="10" customWidth="1"/>
    <col min="10" max="199" width="9.140625" style="10"/>
    <col min="200" max="200" width="9" style="10" customWidth="1"/>
    <col min="201" max="201" width="28.28515625" style="10" customWidth="1"/>
    <col min="202" max="202" width="21.42578125" style="10" customWidth="1"/>
    <col min="203" max="203" width="15.5703125" style="10" customWidth="1"/>
    <col min="204" max="206" width="15.7109375" style="10" customWidth="1"/>
    <col min="207" max="207" width="13.140625" style="10" bestFit="1" customWidth="1"/>
    <col min="208" max="208" width="10.85546875" style="10" bestFit="1" customWidth="1"/>
    <col min="209" max="209" width="11.42578125" style="10" bestFit="1" customWidth="1"/>
    <col min="210" max="210" width="10.28515625" style="10" bestFit="1" customWidth="1"/>
    <col min="211" max="455" width="9.140625" style="10"/>
    <col min="456" max="456" width="9" style="10" customWidth="1"/>
    <col min="457" max="457" width="28.28515625" style="10" customWidth="1"/>
    <col min="458" max="458" width="21.42578125" style="10" customWidth="1"/>
    <col min="459" max="459" width="15.5703125" style="10" customWidth="1"/>
    <col min="460" max="462" width="15.7109375" style="10" customWidth="1"/>
    <col min="463" max="463" width="13.140625" style="10" bestFit="1" customWidth="1"/>
    <col min="464" max="464" width="10.85546875" style="10" bestFit="1" customWidth="1"/>
    <col min="465" max="465" width="11.42578125" style="10" bestFit="1" customWidth="1"/>
    <col min="466" max="466" width="10.28515625" style="10" bestFit="1" customWidth="1"/>
    <col min="467" max="711" width="9.140625" style="10"/>
    <col min="712" max="712" width="9" style="10" customWidth="1"/>
    <col min="713" max="713" width="28.28515625" style="10" customWidth="1"/>
    <col min="714" max="714" width="21.42578125" style="10" customWidth="1"/>
    <col min="715" max="715" width="15.5703125" style="10" customWidth="1"/>
    <col min="716" max="718" width="15.7109375" style="10" customWidth="1"/>
    <col min="719" max="719" width="13.140625" style="10" bestFit="1" customWidth="1"/>
    <col min="720" max="720" width="10.85546875" style="10" bestFit="1" customWidth="1"/>
    <col min="721" max="721" width="11.42578125" style="10" bestFit="1" customWidth="1"/>
    <col min="722" max="722" width="10.28515625" style="10" bestFit="1" customWidth="1"/>
    <col min="723" max="967" width="9.140625" style="10"/>
    <col min="968" max="968" width="9" style="10" customWidth="1"/>
    <col min="969" max="969" width="28.28515625" style="10" customWidth="1"/>
    <col min="970" max="970" width="21.42578125" style="10" customWidth="1"/>
    <col min="971" max="971" width="15.5703125" style="10" customWidth="1"/>
    <col min="972" max="974" width="15.7109375" style="10" customWidth="1"/>
    <col min="975" max="975" width="13.140625" style="10" bestFit="1" customWidth="1"/>
    <col min="976" max="976" width="10.85546875" style="10" bestFit="1" customWidth="1"/>
    <col min="977" max="977" width="11.42578125" style="10" bestFit="1" customWidth="1"/>
    <col min="978" max="978" width="10.28515625" style="10" bestFit="1" customWidth="1"/>
    <col min="979" max="1223" width="9.140625" style="10"/>
    <col min="1224" max="1224" width="9" style="10" customWidth="1"/>
    <col min="1225" max="1225" width="28.28515625" style="10" customWidth="1"/>
    <col min="1226" max="1226" width="21.42578125" style="10" customWidth="1"/>
    <col min="1227" max="1227" width="15.5703125" style="10" customWidth="1"/>
    <col min="1228" max="1230" width="15.7109375" style="10" customWidth="1"/>
    <col min="1231" max="1231" width="13.140625" style="10" bestFit="1" customWidth="1"/>
    <col min="1232" max="1232" width="10.85546875" style="10" bestFit="1" customWidth="1"/>
    <col min="1233" max="1233" width="11.42578125" style="10" bestFit="1" customWidth="1"/>
    <col min="1234" max="1234" width="10.28515625" style="10" bestFit="1" customWidth="1"/>
    <col min="1235" max="1479" width="9.140625" style="10"/>
    <col min="1480" max="1480" width="9" style="10" customWidth="1"/>
    <col min="1481" max="1481" width="28.28515625" style="10" customWidth="1"/>
    <col min="1482" max="1482" width="21.42578125" style="10" customWidth="1"/>
    <col min="1483" max="1483" width="15.5703125" style="10" customWidth="1"/>
    <col min="1484" max="1486" width="15.7109375" style="10" customWidth="1"/>
    <col min="1487" max="1487" width="13.140625" style="10" bestFit="1" customWidth="1"/>
    <col min="1488" max="1488" width="10.85546875" style="10" bestFit="1" customWidth="1"/>
    <col min="1489" max="1489" width="11.42578125" style="10" bestFit="1" customWidth="1"/>
    <col min="1490" max="1490" width="10.28515625" style="10" bestFit="1" customWidth="1"/>
    <col min="1491" max="1735" width="9.140625" style="10"/>
    <col min="1736" max="1736" width="9" style="10" customWidth="1"/>
    <col min="1737" max="1737" width="28.28515625" style="10" customWidth="1"/>
    <col min="1738" max="1738" width="21.42578125" style="10" customWidth="1"/>
    <col min="1739" max="1739" width="15.5703125" style="10" customWidth="1"/>
    <col min="1740" max="1742" width="15.7109375" style="10" customWidth="1"/>
    <col min="1743" max="1743" width="13.140625" style="10" bestFit="1" customWidth="1"/>
    <col min="1744" max="1744" width="10.85546875" style="10" bestFit="1" customWidth="1"/>
    <col min="1745" max="1745" width="11.42578125" style="10" bestFit="1" customWidth="1"/>
    <col min="1746" max="1746" width="10.28515625" style="10" bestFit="1" customWidth="1"/>
    <col min="1747" max="1991" width="9.140625" style="10"/>
    <col min="1992" max="1992" width="9" style="10" customWidth="1"/>
    <col min="1993" max="1993" width="28.28515625" style="10" customWidth="1"/>
    <col min="1994" max="1994" width="21.42578125" style="10" customWidth="1"/>
    <col min="1995" max="1995" width="15.5703125" style="10" customWidth="1"/>
    <col min="1996" max="1998" width="15.7109375" style="10" customWidth="1"/>
    <col min="1999" max="1999" width="13.140625" style="10" bestFit="1" customWidth="1"/>
    <col min="2000" max="2000" width="10.85546875" style="10" bestFit="1" customWidth="1"/>
    <col min="2001" max="2001" width="11.42578125" style="10" bestFit="1" customWidth="1"/>
    <col min="2002" max="2002" width="10.28515625" style="10" bestFit="1" customWidth="1"/>
    <col min="2003" max="2247" width="9.140625" style="10"/>
    <col min="2248" max="2248" width="9" style="10" customWidth="1"/>
    <col min="2249" max="2249" width="28.28515625" style="10" customWidth="1"/>
    <col min="2250" max="2250" width="21.42578125" style="10" customWidth="1"/>
    <col min="2251" max="2251" width="15.5703125" style="10" customWidth="1"/>
    <col min="2252" max="2254" width="15.7109375" style="10" customWidth="1"/>
    <col min="2255" max="2255" width="13.140625" style="10" bestFit="1" customWidth="1"/>
    <col min="2256" max="2256" width="10.85546875" style="10" bestFit="1" customWidth="1"/>
    <col min="2257" max="2257" width="11.42578125" style="10" bestFit="1" customWidth="1"/>
    <col min="2258" max="2258" width="10.28515625" style="10" bestFit="1" customWidth="1"/>
    <col min="2259" max="2503" width="9.140625" style="10"/>
    <col min="2504" max="2504" width="9" style="10" customWidth="1"/>
    <col min="2505" max="2505" width="28.28515625" style="10" customWidth="1"/>
    <col min="2506" max="2506" width="21.42578125" style="10" customWidth="1"/>
    <col min="2507" max="2507" width="15.5703125" style="10" customWidth="1"/>
    <col min="2508" max="2510" width="15.7109375" style="10" customWidth="1"/>
    <col min="2511" max="2511" width="13.140625" style="10" bestFit="1" customWidth="1"/>
    <col min="2512" max="2512" width="10.85546875" style="10" bestFit="1" customWidth="1"/>
    <col min="2513" max="2513" width="11.42578125" style="10" bestFit="1" customWidth="1"/>
    <col min="2514" max="2514" width="10.28515625" style="10" bestFit="1" customWidth="1"/>
    <col min="2515" max="2759" width="9.140625" style="10"/>
    <col min="2760" max="2760" width="9" style="10" customWidth="1"/>
    <col min="2761" max="2761" width="28.28515625" style="10" customWidth="1"/>
    <col min="2762" max="2762" width="21.42578125" style="10" customWidth="1"/>
    <col min="2763" max="2763" width="15.5703125" style="10" customWidth="1"/>
    <col min="2764" max="2766" width="15.7109375" style="10" customWidth="1"/>
    <col min="2767" max="2767" width="13.140625" style="10" bestFit="1" customWidth="1"/>
    <col min="2768" max="2768" width="10.85546875" style="10" bestFit="1" customWidth="1"/>
    <col min="2769" max="2769" width="11.42578125" style="10" bestFit="1" customWidth="1"/>
    <col min="2770" max="2770" width="10.28515625" style="10" bestFit="1" customWidth="1"/>
    <col min="2771" max="3015" width="9.140625" style="10"/>
    <col min="3016" max="3016" width="9" style="10" customWidth="1"/>
    <col min="3017" max="3017" width="28.28515625" style="10" customWidth="1"/>
    <col min="3018" max="3018" width="21.42578125" style="10" customWidth="1"/>
    <col min="3019" max="3019" width="15.5703125" style="10" customWidth="1"/>
    <col min="3020" max="3022" width="15.7109375" style="10" customWidth="1"/>
    <col min="3023" max="3023" width="13.140625" style="10" bestFit="1" customWidth="1"/>
    <col min="3024" max="3024" width="10.85546875" style="10" bestFit="1" customWidth="1"/>
    <col min="3025" max="3025" width="11.42578125" style="10" bestFit="1" customWidth="1"/>
    <col min="3026" max="3026" width="10.28515625" style="10" bestFit="1" customWidth="1"/>
    <col min="3027" max="3271" width="9.140625" style="10"/>
    <col min="3272" max="3272" width="9" style="10" customWidth="1"/>
    <col min="3273" max="3273" width="28.28515625" style="10" customWidth="1"/>
    <col min="3274" max="3274" width="21.42578125" style="10" customWidth="1"/>
    <col min="3275" max="3275" width="15.5703125" style="10" customWidth="1"/>
    <col min="3276" max="3278" width="15.7109375" style="10" customWidth="1"/>
    <col min="3279" max="3279" width="13.140625" style="10" bestFit="1" customWidth="1"/>
    <col min="3280" max="3280" width="10.85546875" style="10" bestFit="1" customWidth="1"/>
    <col min="3281" max="3281" width="11.42578125" style="10" bestFit="1" customWidth="1"/>
    <col min="3282" max="3282" width="10.28515625" style="10" bestFit="1" customWidth="1"/>
    <col min="3283" max="3527" width="9.140625" style="10"/>
    <col min="3528" max="3528" width="9" style="10" customWidth="1"/>
    <col min="3529" max="3529" width="28.28515625" style="10" customWidth="1"/>
    <col min="3530" max="3530" width="21.42578125" style="10" customWidth="1"/>
    <col min="3531" max="3531" width="15.5703125" style="10" customWidth="1"/>
    <col min="3532" max="3534" width="15.7109375" style="10" customWidth="1"/>
    <col min="3535" max="3535" width="13.140625" style="10" bestFit="1" customWidth="1"/>
    <col min="3536" max="3536" width="10.85546875" style="10" bestFit="1" customWidth="1"/>
    <col min="3537" max="3537" width="11.42578125" style="10" bestFit="1" customWidth="1"/>
    <col min="3538" max="3538" width="10.28515625" style="10" bestFit="1" customWidth="1"/>
    <col min="3539" max="3783" width="9.140625" style="10"/>
    <col min="3784" max="3784" width="9" style="10" customWidth="1"/>
    <col min="3785" max="3785" width="28.28515625" style="10" customWidth="1"/>
    <col min="3786" max="3786" width="21.42578125" style="10" customWidth="1"/>
    <col min="3787" max="3787" width="15.5703125" style="10" customWidth="1"/>
    <col min="3788" max="3790" width="15.7109375" style="10" customWidth="1"/>
    <col min="3791" max="3791" width="13.140625" style="10" bestFit="1" customWidth="1"/>
    <col min="3792" max="3792" width="10.85546875" style="10" bestFit="1" customWidth="1"/>
    <col min="3793" max="3793" width="11.42578125" style="10" bestFit="1" customWidth="1"/>
    <col min="3794" max="3794" width="10.28515625" style="10" bestFit="1" customWidth="1"/>
    <col min="3795" max="4039" width="9.140625" style="10"/>
    <col min="4040" max="4040" width="9" style="10" customWidth="1"/>
    <col min="4041" max="4041" width="28.28515625" style="10" customWidth="1"/>
    <col min="4042" max="4042" width="21.42578125" style="10" customWidth="1"/>
    <col min="4043" max="4043" width="15.5703125" style="10" customWidth="1"/>
    <col min="4044" max="4046" width="15.7109375" style="10" customWidth="1"/>
    <col min="4047" max="4047" width="13.140625" style="10" bestFit="1" customWidth="1"/>
    <col min="4048" max="4048" width="10.85546875" style="10" bestFit="1" customWidth="1"/>
    <col min="4049" max="4049" width="11.42578125" style="10" bestFit="1" customWidth="1"/>
    <col min="4050" max="4050" width="10.28515625" style="10" bestFit="1" customWidth="1"/>
    <col min="4051" max="4295" width="9.140625" style="10"/>
    <col min="4296" max="4296" width="9" style="10" customWidth="1"/>
    <col min="4297" max="4297" width="28.28515625" style="10" customWidth="1"/>
    <col min="4298" max="4298" width="21.42578125" style="10" customWidth="1"/>
    <col min="4299" max="4299" width="15.5703125" style="10" customWidth="1"/>
    <col min="4300" max="4302" width="15.7109375" style="10" customWidth="1"/>
    <col min="4303" max="4303" width="13.140625" style="10" bestFit="1" customWidth="1"/>
    <col min="4304" max="4304" width="10.85546875" style="10" bestFit="1" customWidth="1"/>
    <col min="4305" max="4305" width="11.42578125" style="10" bestFit="1" customWidth="1"/>
    <col min="4306" max="4306" width="10.28515625" style="10" bestFit="1" customWidth="1"/>
    <col min="4307" max="4551" width="9.140625" style="10"/>
    <col min="4552" max="4552" width="9" style="10" customWidth="1"/>
    <col min="4553" max="4553" width="28.28515625" style="10" customWidth="1"/>
    <col min="4554" max="4554" width="21.42578125" style="10" customWidth="1"/>
    <col min="4555" max="4555" width="15.5703125" style="10" customWidth="1"/>
    <col min="4556" max="4558" width="15.7109375" style="10" customWidth="1"/>
    <col min="4559" max="4559" width="13.140625" style="10" bestFit="1" customWidth="1"/>
    <col min="4560" max="4560" width="10.85546875" style="10" bestFit="1" customWidth="1"/>
    <col min="4561" max="4561" width="11.42578125" style="10" bestFit="1" customWidth="1"/>
    <col min="4562" max="4562" width="10.28515625" style="10" bestFit="1" customWidth="1"/>
    <col min="4563" max="4807" width="9.140625" style="10"/>
    <col min="4808" max="4808" width="9" style="10" customWidth="1"/>
    <col min="4809" max="4809" width="28.28515625" style="10" customWidth="1"/>
    <col min="4810" max="4810" width="21.42578125" style="10" customWidth="1"/>
    <col min="4811" max="4811" width="15.5703125" style="10" customWidth="1"/>
    <col min="4812" max="4814" width="15.7109375" style="10" customWidth="1"/>
    <col min="4815" max="4815" width="13.140625" style="10" bestFit="1" customWidth="1"/>
    <col min="4816" max="4816" width="10.85546875" style="10" bestFit="1" customWidth="1"/>
    <col min="4817" max="4817" width="11.42578125" style="10" bestFit="1" customWidth="1"/>
    <col min="4818" max="4818" width="10.28515625" style="10" bestFit="1" customWidth="1"/>
    <col min="4819" max="5063" width="9.140625" style="10"/>
    <col min="5064" max="5064" width="9" style="10" customWidth="1"/>
    <col min="5065" max="5065" width="28.28515625" style="10" customWidth="1"/>
    <col min="5066" max="5066" width="21.42578125" style="10" customWidth="1"/>
    <col min="5067" max="5067" width="15.5703125" style="10" customWidth="1"/>
    <col min="5068" max="5070" width="15.7109375" style="10" customWidth="1"/>
    <col min="5071" max="5071" width="13.140625" style="10" bestFit="1" customWidth="1"/>
    <col min="5072" max="5072" width="10.85546875" style="10" bestFit="1" customWidth="1"/>
    <col min="5073" max="5073" width="11.42578125" style="10" bestFit="1" customWidth="1"/>
    <col min="5074" max="5074" width="10.28515625" style="10" bestFit="1" customWidth="1"/>
    <col min="5075" max="5319" width="9.140625" style="10"/>
    <col min="5320" max="5320" width="9" style="10" customWidth="1"/>
    <col min="5321" max="5321" width="28.28515625" style="10" customWidth="1"/>
    <col min="5322" max="5322" width="21.42578125" style="10" customWidth="1"/>
    <col min="5323" max="5323" width="15.5703125" style="10" customWidth="1"/>
    <col min="5324" max="5326" width="15.7109375" style="10" customWidth="1"/>
    <col min="5327" max="5327" width="13.140625" style="10" bestFit="1" customWidth="1"/>
    <col min="5328" max="5328" width="10.85546875" style="10" bestFit="1" customWidth="1"/>
    <col min="5329" max="5329" width="11.42578125" style="10" bestFit="1" customWidth="1"/>
    <col min="5330" max="5330" width="10.28515625" style="10" bestFit="1" customWidth="1"/>
    <col min="5331" max="5575" width="9.140625" style="10"/>
    <col min="5576" max="5576" width="9" style="10" customWidth="1"/>
    <col min="5577" max="5577" width="28.28515625" style="10" customWidth="1"/>
    <col min="5578" max="5578" width="21.42578125" style="10" customWidth="1"/>
    <col min="5579" max="5579" width="15.5703125" style="10" customWidth="1"/>
    <col min="5580" max="5582" width="15.7109375" style="10" customWidth="1"/>
    <col min="5583" max="5583" width="13.140625" style="10" bestFit="1" customWidth="1"/>
    <col min="5584" max="5584" width="10.85546875" style="10" bestFit="1" customWidth="1"/>
    <col min="5585" max="5585" width="11.42578125" style="10" bestFit="1" customWidth="1"/>
    <col min="5586" max="5586" width="10.28515625" style="10" bestFit="1" customWidth="1"/>
    <col min="5587" max="5831" width="9.140625" style="10"/>
    <col min="5832" max="5832" width="9" style="10" customWidth="1"/>
    <col min="5833" max="5833" width="28.28515625" style="10" customWidth="1"/>
    <col min="5834" max="5834" width="21.42578125" style="10" customWidth="1"/>
    <col min="5835" max="5835" width="15.5703125" style="10" customWidth="1"/>
    <col min="5836" max="5838" width="15.7109375" style="10" customWidth="1"/>
    <col min="5839" max="5839" width="13.140625" style="10" bestFit="1" customWidth="1"/>
    <col min="5840" max="5840" width="10.85546875" style="10" bestFit="1" customWidth="1"/>
    <col min="5841" max="5841" width="11.42578125" style="10" bestFit="1" customWidth="1"/>
    <col min="5842" max="5842" width="10.28515625" style="10" bestFit="1" customWidth="1"/>
    <col min="5843" max="6087" width="9.140625" style="10"/>
    <col min="6088" max="6088" width="9" style="10" customWidth="1"/>
    <col min="6089" max="6089" width="28.28515625" style="10" customWidth="1"/>
    <col min="6090" max="6090" width="21.42578125" style="10" customWidth="1"/>
    <col min="6091" max="6091" width="15.5703125" style="10" customWidth="1"/>
    <col min="6092" max="6094" width="15.7109375" style="10" customWidth="1"/>
    <col min="6095" max="6095" width="13.140625" style="10" bestFit="1" customWidth="1"/>
    <col min="6096" max="6096" width="10.85546875" style="10" bestFit="1" customWidth="1"/>
    <col min="6097" max="6097" width="11.42578125" style="10" bestFit="1" customWidth="1"/>
    <col min="6098" max="6098" width="10.28515625" style="10" bestFit="1" customWidth="1"/>
    <col min="6099" max="6343" width="9.140625" style="10"/>
    <col min="6344" max="6344" width="9" style="10" customWidth="1"/>
    <col min="6345" max="6345" width="28.28515625" style="10" customWidth="1"/>
    <col min="6346" max="6346" width="21.42578125" style="10" customWidth="1"/>
    <col min="6347" max="6347" width="15.5703125" style="10" customWidth="1"/>
    <col min="6348" max="6350" width="15.7109375" style="10" customWidth="1"/>
    <col min="6351" max="6351" width="13.140625" style="10" bestFit="1" customWidth="1"/>
    <col min="6352" max="6352" width="10.85546875" style="10" bestFit="1" customWidth="1"/>
    <col min="6353" max="6353" width="11.42578125" style="10" bestFit="1" customWidth="1"/>
    <col min="6354" max="6354" width="10.28515625" style="10" bestFit="1" customWidth="1"/>
    <col min="6355" max="6599" width="9.140625" style="10"/>
    <col min="6600" max="6600" width="9" style="10" customWidth="1"/>
    <col min="6601" max="6601" width="28.28515625" style="10" customWidth="1"/>
    <col min="6602" max="6602" width="21.42578125" style="10" customWidth="1"/>
    <col min="6603" max="6603" width="15.5703125" style="10" customWidth="1"/>
    <col min="6604" max="6606" width="15.7109375" style="10" customWidth="1"/>
    <col min="6607" max="6607" width="13.140625" style="10" bestFit="1" customWidth="1"/>
    <col min="6608" max="6608" width="10.85546875" style="10" bestFit="1" customWidth="1"/>
    <col min="6609" max="6609" width="11.42578125" style="10" bestFit="1" customWidth="1"/>
    <col min="6610" max="6610" width="10.28515625" style="10" bestFit="1" customWidth="1"/>
    <col min="6611" max="6855" width="9.140625" style="10"/>
    <col min="6856" max="6856" width="9" style="10" customWidth="1"/>
    <col min="6857" max="6857" width="28.28515625" style="10" customWidth="1"/>
    <col min="6858" max="6858" width="21.42578125" style="10" customWidth="1"/>
    <col min="6859" max="6859" width="15.5703125" style="10" customWidth="1"/>
    <col min="6860" max="6862" width="15.7109375" style="10" customWidth="1"/>
    <col min="6863" max="6863" width="13.140625" style="10" bestFit="1" customWidth="1"/>
    <col min="6864" max="6864" width="10.85546875" style="10" bestFit="1" customWidth="1"/>
    <col min="6865" max="6865" width="11.42578125" style="10" bestFit="1" customWidth="1"/>
    <col min="6866" max="6866" width="10.28515625" style="10" bestFit="1" customWidth="1"/>
    <col min="6867" max="7111" width="9.140625" style="10"/>
    <col min="7112" max="7112" width="9" style="10" customWidth="1"/>
    <col min="7113" max="7113" width="28.28515625" style="10" customWidth="1"/>
    <col min="7114" max="7114" width="21.42578125" style="10" customWidth="1"/>
    <col min="7115" max="7115" width="15.5703125" style="10" customWidth="1"/>
    <col min="7116" max="7118" width="15.7109375" style="10" customWidth="1"/>
    <col min="7119" max="7119" width="13.140625" style="10" bestFit="1" customWidth="1"/>
    <col min="7120" max="7120" width="10.85546875" style="10" bestFit="1" customWidth="1"/>
    <col min="7121" max="7121" width="11.42578125" style="10" bestFit="1" customWidth="1"/>
    <col min="7122" max="7122" width="10.28515625" style="10" bestFit="1" customWidth="1"/>
    <col min="7123" max="7367" width="9.140625" style="10"/>
    <col min="7368" max="7368" width="9" style="10" customWidth="1"/>
    <col min="7369" max="7369" width="28.28515625" style="10" customWidth="1"/>
    <col min="7370" max="7370" width="21.42578125" style="10" customWidth="1"/>
    <col min="7371" max="7371" width="15.5703125" style="10" customWidth="1"/>
    <col min="7372" max="7374" width="15.7109375" style="10" customWidth="1"/>
    <col min="7375" max="7375" width="13.140625" style="10" bestFit="1" customWidth="1"/>
    <col min="7376" max="7376" width="10.85546875" style="10" bestFit="1" customWidth="1"/>
    <col min="7377" max="7377" width="11.42578125" style="10" bestFit="1" customWidth="1"/>
    <col min="7378" max="7378" width="10.28515625" style="10" bestFit="1" customWidth="1"/>
    <col min="7379" max="7623" width="9.140625" style="10"/>
    <col min="7624" max="7624" width="9" style="10" customWidth="1"/>
    <col min="7625" max="7625" width="28.28515625" style="10" customWidth="1"/>
    <col min="7626" max="7626" width="21.42578125" style="10" customWidth="1"/>
    <col min="7627" max="7627" width="15.5703125" style="10" customWidth="1"/>
    <col min="7628" max="7630" width="15.7109375" style="10" customWidth="1"/>
    <col min="7631" max="7631" width="13.140625" style="10" bestFit="1" customWidth="1"/>
    <col min="7632" max="7632" width="10.85546875" style="10" bestFit="1" customWidth="1"/>
    <col min="7633" max="7633" width="11.42578125" style="10" bestFit="1" customWidth="1"/>
    <col min="7634" max="7634" width="10.28515625" style="10" bestFit="1" customWidth="1"/>
    <col min="7635" max="7879" width="9.140625" style="10"/>
    <col min="7880" max="7880" width="9" style="10" customWidth="1"/>
    <col min="7881" max="7881" width="28.28515625" style="10" customWidth="1"/>
    <col min="7882" max="7882" width="21.42578125" style="10" customWidth="1"/>
    <col min="7883" max="7883" width="15.5703125" style="10" customWidth="1"/>
    <col min="7884" max="7886" width="15.7109375" style="10" customWidth="1"/>
    <col min="7887" max="7887" width="13.140625" style="10" bestFit="1" customWidth="1"/>
    <col min="7888" max="7888" width="10.85546875" style="10" bestFit="1" customWidth="1"/>
    <col min="7889" max="7889" width="11.42578125" style="10" bestFit="1" customWidth="1"/>
    <col min="7890" max="7890" width="10.28515625" style="10" bestFit="1" customWidth="1"/>
    <col min="7891" max="8135" width="9.140625" style="10"/>
    <col min="8136" max="8136" width="9" style="10" customWidth="1"/>
    <col min="8137" max="8137" width="28.28515625" style="10" customWidth="1"/>
    <col min="8138" max="8138" width="21.42578125" style="10" customWidth="1"/>
    <col min="8139" max="8139" width="15.5703125" style="10" customWidth="1"/>
    <col min="8140" max="8142" width="15.7109375" style="10" customWidth="1"/>
    <col min="8143" max="8143" width="13.140625" style="10" bestFit="1" customWidth="1"/>
    <col min="8144" max="8144" width="10.85546875" style="10" bestFit="1" customWidth="1"/>
    <col min="8145" max="8145" width="11.42578125" style="10" bestFit="1" customWidth="1"/>
    <col min="8146" max="8146" width="10.28515625" style="10" bestFit="1" customWidth="1"/>
    <col min="8147" max="8391" width="9.140625" style="10"/>
    <col min="8392" max="8392" width="9" style="10" customWidth="1"/>
    <col min="8393" max="8393" width="28.28515625" style="10" customWidth="1"/>
    <col min="8394" max="8394" width="21.42578125" style="10" customWidth="1"/>
    <col min="8395" max="8395" width="15.5703125" style="10" customWidth="1"/>
    <col min="8396" max="8398" width="15.7109375" style="10" customWidth="1"/>
    <col min="8399" max="8399" width="13.140625" style="10" bestFit="1" customWidth="1"/>
    <col min="8400" max="8400" width="10.85546875" style="10" bestFit="1" customWidth="1"/>
    <col min="8401" max="8401" width="11.42578125" style="10" bestFit="1" customWidth="1"/>
    <col min="8402" max="8402" width="10.28515625" style="10" bestFit="1" customWidth="1"/>
    <col min="8403" max="8647" width="9.140625" style="10"/>
    <col min="8648" max="8648" width="9" style="10" customWidth="1"/>
    <col min="8649" max="8649" width="28.28515625" style="10" customWidth="1"/>
    <col min="8650" max="8650" width="21.42578125" style="10" customWidth="1"/>
    <col min="8651" max="8651" width="15.5703125" style="10" customWidth="1"/>
    <col min="8652" max="8654" width="15.7109375" style="10" customWidth="1"/>
    <col min="8655" max="8655" width="13.140625" style="10" bestFit="1" customWidth="1"/>
    <col min="8656" max="8656" width="10.85546875" style="10" bestFit="1" customWidth="1"/>
    <col min="8657" max="8657" width="11.42578125" style="10" bestFit="1" customWidth="1"/>
    <col min="8658" max="8658" width="10.28515625" style="10" bestFit="1" customWidth="1"/>
    <col min="8659" max="8903" width="9.140625" style="10"/>
    <col min="8904" max="8904" width="9" style="10" customWidth="1"/>
    <col min="8905" max="8905" width="28.28515625" style="10" customWidth="1"/>
    <col min="8906" max="8906" width="21.42578125" style="10" customWidth="1"/>
    <col min="8907" max="8907" width="15.5703125" style="10" customWidth="1"/>
    <col min="8908" max="8910" width="15.7109375" style="10" customWidth="1"/>
    <col min="8911" max="8911" width="13.140625" style="10" bestFit="1" customWidth="1"/>
    <col min="8912" max="8912" width="10.85546875" style="10" bestFit="1" customWidth="1"/>
    <col min="8913" max="8913" width="11.42578125" style="10" bestFit="1" customWidth="1"/>
    <col min="8914" max="8914" width="10.28515625" style="10" bestFit="1" customWidth="1"/>
    <col min="8915" max="9159" width="9.140625" style="10"/>
    <col min="9160" max="9160" width="9" style="10" customWidth="1"/>
    <col min="9161" max="9161" width="28.28515625" style="10" customWidth="1"/>
    <col min="9162" max="9162" width="21.42578125" style="10" customWidth="1"/>
    <col min="9163" max="9163" width="15.5703125" style="10" customWidth="1"/>
    <col min="9164" max="9166" width="15.7109375" style="10" customWidth="1"/>
    <col min="9167" max="9167" width="13.140625" style="10" bestFit="1" customWidth="1"/>
    <col min="9168" max="9168" width="10.85546875" style="10" bestFit="1" customWidth="1"/>
    <col min="9169" max="9169" width="11.42578125" style="10" bestFit="1" customWidth="1"/>
    <col min="9170" max="9170" width="10.28515625" style="10" bestFit="1" customWidth="1"/>
    <col min="9171" max="9415" width="9.140625" style="10"/>
    <col min="9416" max="9416" width="9" style="10" customWidth="1"/>
    <col min="9417" max="9417" width="28.28515625" style="10" customWidth="1"/>
    <col min="9418" max="9418" width="21.42578125" style="10" customWidth="1"/>
    <col min="9419" max="9419" width="15.5703125" style="10" customWidth="1"/>
    <col min="9420" max="9422" width="15.7109375" style="10" customWidth="1"/>
    <col min="9423" max="9423" width="13.140625" style="10" bestFit="1" customWidth="1"/>
    <col min="9424" max="9424" width="10.85546875" style="10" bestFit="1" customWidth="1"/>
    <col min="9425" max="9425" width="11.42578125" style="10" bestFit="1" customWidth="1"/>
    <col min="9426" max="9426" width="10.28515625" style="10" bestFit="1" customWidth="1"/>
    <col min="9427" max="9671" width="9.140625" style="10"/>
    <col min="9672" max="9672" width="9" style="10" customWidth="1"/>
    <col min="9673" max="9673" width="28.28515625" style="10" customWidth="1"/>
    <col min="9674" max="9674" width="21.42578125" style="10" customWidth="1"/>
    <col min="9675" max="9675" width="15.5703125" style="10" customWidth="1"/>
    <col min="9676" max="9678" width="15.7109375" style="10" customWidth="1"/>
    <col min="9679" max="9679" width="13.140625" style="10" bestFit="1" customWidth="1"/>
    <col min="9680" max="9680" width="10.85546875" style="10" bestFit="1" customWidth="1"/>
    <col min="9681" max="9681" width="11.42578125" style="10" bestFit="1" customWidth="1"/>
    <col min="9682" max="9682" width="10.28515625" style="10" bestFit="1" customWidth="1"/>
    <col min="9683" max="9927" width="9.140625" style="10"/>
    <col min="9928" max="9928" width="9" style="10" customWidth="1"/>
    <col min="9929" max="9929" width="28.28515625" style="10" customWidth="1"/>
    <col min="9930" max="9930" width="21.42578125" style="10" customWidth="1"/>
    <col min="9931" max="9931" width="15.5703125" style="10" customWidth="1"/>
    <col min="9932" max="9934" width="15.7109375" style="10" customWidth="1"/>
    <col min="9935" max="9935" width="13.140625" style="10" bestFit="1" customWidth="1"/>
    <col min="9936" max="9936" width="10.85546875" style="10" bestFit="1" customWidth="1"/>
    <col min="9937" max="9937" width="11.42578125" style="10" bestFit="1" customWidth="1"/>
    <col min="9938" max="9938" width="10.28515625" style="10" bestFit="1" customWidth="1"/>
    <col min="9939" max="10183" width="9.140625" style="10"/>
    <col min="10184" max="10184" width="9" style="10" customWidth="1"/>
    <col min="10185" max="10185" width="28.28515625" style="10" customWidth="1"/>
    <col min="10186" max="10186" width="21.42578125" style="10" customWidth="1"/>
    <col min="10187" max="10187" width="15.5703125" style="10" customWidth="1"/>
    <col min="10188" max="10190" width="15.7109375" style="10" customWidth="1"/>
    <col min="10191" max="10191" width="13.140625" style="10" bestFit="1" customWidth="1"/>
    <col min="10192" max="10192" width="10.85546875" style="10" bestFit="1" customWidth="1"/>
    <col min="10193" max="10193" width="11.42578125" style="10" bestFit="1" customWidth="1"/>
    <col min="10194" max="10194" width="10.28515625" style="10" bestFit="1" customWidth="1"/>
    <col min="10195" max="10439" width="9.140625" style="10"/>
    <col min="10440" max="10440" width="9" style="10" customWidth="1"/>
    <col min="10441" max="10441" width="28.28515625" style="10" customWidth="1"/>
    <col min="10442" max="10442" width="21.42578125" style="10" customWidth="1"/>
    <col min="10443" max="10443" width="15.5703125" style="10" customWidth="1"/>
    <col min="10444" max="10446" width="15.7109375" style="10" customWidth="1"/>
    <col min="10447" max="10447" width="13.140625" style="10" bestFit="1" customWidth="1"/>
    <col min="10448" max="10448" width="10.85546875" style="10" bestFit="1" customWidth="1"/>
    <col min="10449" max="10449" width="11.42578125" style="10" bestFit="1" customWidth="1"/>
    <col min="10450" max="10450" width="10.28515625" style="10" bestFit="1" customWidth="1"/>
    <col min="10451" max="10695" width="9.140625" style="10"/>
    <col min="10696" max="10696" width="9" style="10" customWidth="1"/>
    <col min="10697" max="10697" width="28.28515625" style="10" customWidth="1"/>
    <col min="10698" max="10698" width="21.42578125" style="10" customWidth="1"/>
    <col min="10699" max="10699" width="15.5703125" style="10" customWidth="1"/>
    <col min="10700" max="10702" width="15.7109375" style="10" customWidth="1"/>
    <col min="10703" max="10703" width="13.140625" style="10" bestFit="1" customWidth="1"/>
    <col min="10704" max="10704" width="10.85546875" style="10" bestFit="1" customWidth="1"/>
    <col min="10705" max="10705" width="11.42578125" style="10" bestFit="1" customWidth="1"/>
    <col min="10706" max="10706" width="10.28515625" style="10" bestFit="1" customWidth="1"/>
    <col min="10707" max="10951" width="9.140625" style="10"/>
    <col min="10952" max="10952" width="9" style="10" customWidth="1"/>
    <col min="10953" max="10953" width="28.28515625" style="10" customWidth="1"/>
    <col min="10954" max="10954" width="21.42578125" style="10" customWidth="1"/>
    <col min="10955" max="10955" width="15.5703125" style="10" customWidth="1"/>
    <col min="10956" max="10958" width="15.7109375" style="10" customWidth="1"/>
    <col min="10959" max="10959" width="13.140625" style="10" bestFit="1" customWidth="1"/>
    <col min="10960" max="10960" width="10.85546875" style="10" bestFit="1" customWidth="1"/>
    <col min="10961" max="10961" width="11.42578125" style="10" bestFit="1" customWidth="1"/>
    <col min="10962" max="10962" width="10.28515625" style="10" bestFit="1" customWidth="1"/>
    <col min="10963" max="11207" width="9.140625" style="10"/>
    <col min="11208" max="11208" width="9" style="10" customWidth="1"/>
    <col min="11209" max="11209" width="28.28515625" style="10" customWidth="1"/>
    <col min="11210" max="11210" width="21.42578125" style="10" customWidth="1"/>
    <col min="11211" max="11211" width="15.5703125" style="10" customWidth="1"/>
    <col min="11212" max="11214" width="15.7109375" style="10" customWidth="1"/>
    <col min="11215" max="11215" width="13.140625" style="10" bestFit="1" customWidth="1"/>
    <col min="11216" max="11216" width="10.85546875" style="10" bestFit="1" customWidth="1"/>
    <col min="11217" max="11217" width="11.42578125" style="10" bestFit="1" customWidth="1"/>
    <col min="11218" max="11218" width="10.28515625" style="10" bestFit="1" customWidth="1"/>
    <col min="11219" max="11463" width="9.140625" style="10"/>
    <col min="11464" max="11464" width="9" style="10" customWidth="1"/>
    <col min="11465" max="11465" width="28.28515625" style="10" customWidth="1"/>
    <col min="11466" max="11466" width="21.42578125" style="10" customWidth="1"/>
    <col min="11467" max="11467" width="15.5703125" style="10" customWidth="1"/>
    <col min="11468" max="11470" width="15.7109375" style="10" customWidth="1"/>
    <col min="11471" max="11471" width="13.140625" style="10" bestFit="1" customWidth="1"/>
    <col min="11472" max="11472" width="10.85546875" style="10" bestFit="1" customWidth="1"/>
    <col min="11473" max="11473" width="11.42578125" style="10" bestFit="1" customWidth="1"/>
    <col min="11474" max="11474" width="10.28515625" style="10" bestFit="1" customWidth="1"/>
    <col min="11475" max="11719" width="9.140625" style="10"/>
    <col min="11720" max="11720" width="9" style="10" customWidth="1"/>
    <col min="11721" max="11721" width="28.28515625" style="10" customWidth="1"/>
    <col min="11722" max="11722" width="21.42578125" style="10" customWidth="1"/>
    <col min="11723" max="11723" width="15.5703125" style="10" customWidth="1"/>
    <col min="11724" max="11726" width="15.7109375" style="10" customWidth="1"/>
    <col min="11727" max="11727" width="13.140625" style="10" bestFit="1" customWidth="1"/>
    <col min="11728" max="11728" width="10.85546875" style="10" bestFit="1" customWidth="1"/>
    <col min="11729" max="11729" width="11.42578125" style="10" bestFit="1" customWidth="1"/>
    <col min="11730" max="11730" width="10.28515625" style="10" bestFit="1" customWidth="1"/>
    <col min="11731" max="11975" width="9.140625" style="10"/>
    <col min="11976" max="11976" width="9" style="10" customWidth="1"/>
    <col min="11977" max="11977" width="28.28515625" style="10" customWidth="1"/>
    <col min="11978" max="11978" width="21.42578125" style="10" customWidth="1"/>
    <col min="11979" max="11979" width="15.5703125" style="10" customWidth="1"/>
    <col min="11980" max="11982" width="15.7109375" style="10" customWidth="1"/>
    <col min="11983" max="11983" width="13.140625" style="10" bestFit="1" customWidth="1"/>
    <col min="11984" max="11984" width="10.85546875" style="10" bestFit="1" customWidth="1"/>
    <col min="11985" max="11985" width="11.42578125" style="10" bestFit="1" customWidth="1"/>
    <col min="11986" max="11986" width="10.28515625" style="10" bestFit="1" customWidth="1"/>
    <col min="11987" max="12231" width="9.140625" style="10"/>
    <col min="12232" max="12232" width="9" style="10" customWidth="1"/>
    <col min="12233" max="12233" width="28.28515625" style="10" customWidth="1"/>
    <col min="12234" max="12234" width="21.42578125" style="10" customWidth="1"/>
    <col min="12235" max="12235" width="15.5703125" style="10" customWidth="1"/>
    <col min="12236" max="12238" width="15.7109375" style="10" customWidth="1"/>
    <col min="12239" max="12239" width="13.140625" style="10" bestFit="1" customWidth="1"/>
    <col min="12240" max="12240" width="10.85546875" style="10" bestFit="1" customWidth="1"/>
    <col min="12241" max="12241" width="11.42578125" style="10" bestFit="1" customWidth="1"/>
    <col min="12242" max="12242" width="10.28515625" style="10" bestFit="1" customWidth="1"/>
    <col min="12243" max="12487" width="9.140625" style="10"/>
    <col min="12488" max="12488" width="9" style="10" customWidth="1"/>
    <col min="12489" max="12489" width="28.28515625" style="10" customWidth="1"/>
    <col min="12490" max="12490" width="21.42578125" style="10" customWidth="1"/>
    <col min="12491" max="12491" width="15.5703125" style="10" customWidth="1"/>
    <col min="12492" max="12494" width="15.7109375" style="10" customWidth="1"/>
    <col min="12495" max="12495" width="13.140625" style="10" bestFit="1" customWidth="1"/>
    <col min="12496" max="12496" width="10.85546875" style="10" bestFit="1" customWidth="1"/>
    <col min="12497" max="12497" width="11.42578125" style="10" bestFit="1" customWidth="1"/>
    <col min="12498" max="12498" width="10.28515625" style="10" bestFit="1" customWidth="1"/>
    <col min="12499" max="12743" width="9.140625" style="10"/>
    <col min="12744" max="12744" width="9" style="10" customWidth="1"/>
    <col min="12745" max="12745" width="28.28515625" style="10" customWidth="1"/>
    <col min="12746" max="12746" width="21.42578125" style="10" customWidth="1"/>
    <col min="12747" max="12747" width="15.5703125" style="10" customWidth="1"/>
    <col min="12748" max="12750" width="15.7109375" style="10" customWidth="1"/>
    <col min="12751" max="12751" width="13.140625" style="10" bestFit="1" customWidth="1"/>
    <col min="12752" max="12752" width="10.85546875" style="10" bestFit="1" customWidth="1"/>
    <col min="12753" max="12753" width="11.42578125" style="10" bestFit="1" customWidth="1"/>
    <col min="12754" max="12754" width="10.28515625" style="10" bestFit="1" customWidth="1"/>
    <col min="12755" max="12999" width="9.140625" style="10"/>
    <col min="13000" max="13000" width="9" style="10" customWidth="1"/>
    <col min="13001" max="13001" width="28.28515625" style="10" customWidth="1"/>
    <col min="13002" max="13002" width="21.42578125" style="10" customWidth="1"/>
    <col min="13003" max="13003" width="15.5703125" style="10" customWidth="1"/>
    <col min="13004" max="13006" width="15.7109375" style="10" customWidth="1"/>
    <col min="13007" max="13007" width="13.140625" style="10" bestFit="1" customWidth="1"/>
    <col min="13008" max="13008" width="10.85546875" style="10" bestFit="1" customWidth="1"/>
    <col min="13009" max="13009" width="11.42578125" style="10" bestFit="1" customWidth="1"/>
    <col min="13010" max="13010" width="10.28515625" style="10" bestFit="1" customWidth="1"/>
    <col min="13011" max="13255" width="9.140625" style="10"/>
    <col min="13256" max="13256" width="9" style="10" customWidth="1"/>
    <col min="13257" max="13257" width="28.28515625" style="10" customWidth="1"/>
    <col min="13258" max="13258" width="21.42578125" style="10" customWidth="1"/>
    <col min="13259" max="13259" width="15.5703125" style="10" customWidth="1"/>
    <col min="13260" max="13262" width="15.7109375" style="10" customWidth="1"/>
    <col min="13263" max="13263" width="13.140625" style="10" bestFit="1" customWidth="1"/>
    <col min="13264" max="13264" width="10.85546875" style="10" bestFit="1" customWidth="1"/>
    <col min="13265" max="13265" width="11.42578125" style="10" bestFit="1" customWidth="1"/>
    <col min="13266" max="13266" width="10.28515625" style="10" bestFit="1" customWidth="1"/>
    <col min="13267" max="13511" width="9.140625" style="10"/>
    <col min="13512" max="13512" width="9" style="10" customWidth="1"/>
    <col min="13513" max="13513" width="28.28515625" style="10" customWidth="1"/>
    <col min="13514" max="13514" width="21.42578125" style="10" customWidth="1"/>
    <col min="13515" max="13515" width="15.5703125" style="10" customWidth="1"/>
    <col min="13516" max="13518" width="15.7109375" style="10" customWidth="1"/>
    <col min="13519" max="13519" width="13.140625" style="10" bestFit="1" customWidth="1"/>
    <col min="13520" max="13520" width="10.85546875" style="10" bestFit="1" customWidth="1"/>
    <col min="13521" max="13521" width="11.42578125" style="10" bestFit="1" customWidth="1"/>
    <col min="13522" max="13522" width="10.28515625" style="10" bestFit="1" customWidth="1"/>
    <col min="13523" max="13767" width="9.140625" style="10"/>
    <col min="13768" max="13768" width="9" style="10" customWidth="1"/>
    <col min="13769" max="13769" width="28.28515625" style="10" customWidth="1"/>
    <col min="13770" max="13770" width="21.42578125" style="10" customWidth="1"/>
    <col min="13771" max="13771" width="15.5703125" style="10" customWidth="1"/>
    <col min="13772" max="13774" width="15.7109375" style="10" customWidth="1"/>
    <col min="13775" max="13775" width="13.140625" style="10" bestFit="1" customWidth="1"/>
    <col min="13776" max="13776" width="10.85546875" style="10" bestFit="1" customWidth="1"/>
    <col min="13777" max="13777" width="11.42578125" style="10" bestFit="1" customWidth="1"/>
    <col min="13778" max="13778" width="10.28515625" style="10" bestFit="1" customWidth="1"/>
    <col min="13779" max="14023" width="9.140625" style="10"/>
    <col min="14024" max="14024" width="9" style="10" customWidth="1"/>
    <col min="14025" max="14025" width="28.28515625" style="10" customWidth="1"/>
    <col min="14026" max="14026" width="21.42578125" style="10" customWidth="1"/>
    <col min="14027" max="14027" width="15.5703125" style="10" customWidth="1"/>
    <col min="14028" max="14030" width="15.7109375" style="10" customWidth="1"/>
    <col min="14031" max="14031" width="13.140625" style="10" bestFit="1" customWidth="1"/>
    <col min="14032" max="14032" width="10.85546875" style="10" bestFit="1" customWidth="1"/>
    <col min="14033" max="14033" width="11.42578125" style="10" bestFit="1" customWidth="1"/>
    <col min="14034" max="14034" width="10.28515625" style="10" bestFit="1" customWidth="1"/>
    <col min="14035" max="14279" width="9.140625" style="10"/>
    <col min="14280" max="14280" width="9" style="10" customWidth="1"/>
    <col min="14281" max="14281" width="28.28515625" style="10" customWidth="1"/>
    <col min="14282" max="14282" width="21.42578125" style="10" customWidth="1"/>
    <col min="14283" max="14283" width="15.5703125" style="10" customWidth="1"/>
    <col min="14284" max="14286" width="15.7109375" style="10" customWidth="1"/>
    <col min="14287" max="14287" width="13.140625" style="10" bestFit="1" customWidth="1"/>
    <col min="14288" max="14288" width="10.85546875" style="10" bestFit="1" customWidth="1"/>
    <col min="14289" max="14289" width="11.42578125" style="10" bestFit="1" customWidth="1"/>
    <col min="14290" max="14290" width="10.28515625" style="10" bestFit="1" customWidth="1"/>
    <col min="14291" max="14535" width="9.140625" style="10"/>
    <col min="14536" max="14536" width="9" style="10" customWidth="1"/>
    <col min="14537" max="14537" width="28.28515625" style="10" customWidth="1"/>
    <col min="14538" max="14538" width="21.42578125" style="10" customWidth="1"/>
    <col min="14539" max="14539" width="15.5703125" style="10" customWidth="1"/>
    <col min="14540" max="14542" width="15.7109375" style="10" customWidth="1"/>
    <col min="14543" max="14543" width="13.140625" style="10" bestFit="1" customWidth="1"/>
    <col min="14544" max="14544" width="10.85546875" style="10" bestFit="1" customWidth="1"/>
    <col min="14545" max="14545" width="11.42578125" style="10" bestFit="1" customWidth="1"/>
    <col min="14546" max="14546" width="10.28515625" style="10" bestFit="1" customWidth="1"/>
    <col min="14547" max="14791" width="9.140625" style="10"/>
    <col min="14792" max="14792" width="9" style="10" customWidth="1"/>
    <col min="14793" max="14793" width="28.28515625" style="10" customWidth="1"/>
    <col min="14794" max="14794" width="21.42578125" style="10" customWidth="1"/>
    <col min="14795" max="14795" width="15.5703125" style="10" customWidth="1"/>
    <col min="14796" max="14798" width="15.7109375" style="10" customWidth="1"/>
    <col min="14799" max="14799" width="13.140625" style="10" bestFit="1" customWidth="1"/>
    <col min="14800" max="14800" width="10.85546875" style="10" bestFit="1" customWidth="1"/>
    <col min="14801" max="14801" width="11.42578125" style="10" bestFit="1" customWidth="1"/>
    <col min="14802" max="14802" width="10.28515625" style="10" bestFit="1" customWidth="1"/>
    <col min="14803" max="15047" width="9.140625" style="10"/>
    <col min="15048" max="15048" width="9" style="10" customWidth="1"/>
    <col min="15049" max="15049" width="28.28515625" style="10" customWidth="1"/>
    <col min="15050" max="15050" width="21.42578125" style="10" customWidth="1"/>
    <col min="15051" max="15051" width="15.5703125" style="10" customWidth="1"/>
    <col min="15052" max="15054" width="15.7109375" style="10" customWidth="1"/>
    <col min="15055" max="15055" width="13.140625" style="10" bestFit="1" customWidth="1"/>
    <col min="15056" max="15056" width="10.85546875" style="10" bestFit="1" customWidth="1"/>
    <col min="15057" max="15057" width="11.42578125" style="10" bestFit="1" customWidth="1"/>
    <col min="15058" max="15058" width="10.28515625" style="10" bestFit="1" customWidth="1"/>
    <col min="15059" max="15303" width="9.140625" style="10"/>
    <col min="15304" max="15304" width="9" style="10" customWidth="1"/>
    <col min="15305" max="15305" width="28.28515625" style="10" customWidth="1"/>
    <col min="15306" max="15306" width="21.42578125" style="10" customWidth="1"/>
    <col min="15307" max="15307" width="15.5703125" style="10" customWidth="1"/>
    <col min="15308" max="15310" width="15.7109375" style="10" customWidth="1"/>
    <col min="15311" max="15311" width="13.140625" style="10" bestFit="1" customWidth="1"/>
    <col min="15312" max="15312" width="10.85546875" style="10" bestFit="1" customWidth="1"/>
    <col min="15313" max="15313" width="11.42578125" style="10" bestFit="1" customWidth="1"/>
    <col min="15314" max="15314" width="10.28515625" style="10" bestFit="1" customWidth="1"/>
    <col min="15315" max="15559" width="9.140625" style="10"/>
    <col min="15560" max="15560" width="9" style="10" customWidth="1"/>
    <col min="15561" max="15561" width="28.28515625" style="10" customWidth="1"/>
    <col min="15562" max="15562" width="21.42578125" style="10" customWidth="1"/>
    <col min="15563" max="15563" width="15.5703125" style="10" customWidth="1"/>
    <col min="15564" max="15566" width="15.7109375" style="10" customWidth="1"/>
    <col min="15567" max="15567" width="13.140625" style="10" bestFit="1" customWidth="1"/>
    <col min="15568" max="15568" width="10.85546875" style="10" bestFit="1" customWidth="1"/>
    <col min="15569" max="15569" width="11.42578125" style="10" bestFit="1" customWidth="1"/>
    <col min="15570" max="15570" width="10.28515625" style="10" bestFit="1" customWidth="1"/>
    <col min="15571" max="15815" width="9.140625" style="10"/>
    <col min="15816" max="15816" width="9" style="10" customWidth="1"/>
    <col min="15817" max="15817" width="28.28515625" style="10" customWidth="1"/>
    <col min="15818" max="15818" width="21.42578125" style="10" customWidth="1"/>
    <col min="15819" max="15819" width="15.5703125" style="10" customWidth="1"/>
    <col min="15820" max="15822" width="15.7109375" style="10" customWidth="1"/>
    <col min="15823" max="15823" width="13.140625" style="10" bestFit="1" customWidth="1"/>
    <col min="15824" max="15824" width="10.85546875" style="10" bestFit="1" customWidth="1"/>
    <col min="15825" max="15825" width="11.42578125" style="10" bestFit="1" customWidth="1"/>
    <col min="15826" max="15826" width="10.28515625" style="10" bestFit="1" customWidth="1"/>
    <col min="15827" max="16071" width="9.140625" style="10"/>
    <col min="16072" max="16072" width="9" style="10" customWidth="1"/>
    <col min="16073" max="16073" width="28.28515625" style="10" customWidth="1"/>
    <col min="16074" max="16074" width="21.42578125" style="10" customWidth="1"/>
    <col min="16075" max="16075" width="15.5703125" style="10" customWidth="1"/>
    <col min="16076" max="16078" width="15.7109375" style="10" customWidth="1"/>
    <col min="16079" max="16079" width="13.140625" style="10" bestFit="1" customWidth="1"/>
    <col min="16080" max="16080" width="10.85546875" style="10" bestFit="1" customWidth="1"/>
    <col min="16081" max="16081" width="11.42578125" style="10" bestFit="1" customWidth="1"/>
    <col min="16082" max="16082" width="10.28515625" style="10" bestFit="1" customWidth="1"/>
    <col min="16083" max="16384" width="9.140625" style="10"/>
  </cols>
  <sheetData>
    <row r="1" spans="1:9" ht="16.5" x14ac:dyDescent="0.25">
      <c r="A1" s="38" t="s">
        <v>221</v>
      </c>
      <c r="B1" s="39"/>
      <c r="C1" s="39"/>
      <c r="D1" s="39"/>
      <c r="E1" s="39"/>
      <c r="F1" s="39"/>
      <c r="G1" s="39"/>
      <c r="H1" s="39"/>
      <c r="I1" s="40"/>
    </row>
    <row r="2" spans="1:9" ht="33" x14ac:dyDescent="0.25">
      <c r="A2" s="26" t="s">
        <v>199</v>
      </c>
      <c r="B2" s="27"/>
      <c r="C2" s="27"/>
      <c r="D2" s="27"/>
      <c r="E2" s="27"/>
      <c r="F2" s="27"/>
      <c r="G2" s="27"/>
      <c r="H2" s="27"/>
      <c r="I2" s="27"/>
    </row>
    <row r="3" spans="1:9" s="11" customFormat="1" ht="14.25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s="11" customFormat="1" ht="14.25" x14ac:dyDescent="0.25">
      <c r="A4" s="28"/>
      <c r="B4" s="28"/>
      <c r="C4" s="28"/>
      <c r="D4" s="28"/>
      <c r="E4" s="28"/>
      <c r="F4" s="28"/>
      <c r="G4" s="28"/>
      <c r="H4" s="28"/>
      <c r="I4" s="29" t="s">
        <v>200</v>
      </c>
    </row>
    <row r="5" spans="1:9" s="13" customFormat="1" ht="42.75" x14ac:dyDescent="0.25">
      <c r="A5" s="12" t="s">
        <v>201</v>
      </c>
      <c r="B5" s="12" t="s">
        <v>202</v>
      </c>
      <c r="C5" s="9" t="s">
        <v>203</v>
      </c>
      <c r="D5" s="9" t="s">
        <v>204</v>
      </c>
      <c r="E5" s="9" t="s">
        <v>205</v>
      </c>
      <c r="F5" s="9" t="s">
        <v>206</v>
      </c>
      <c r="G5" s="9" t="s">
        <v>207</v>
      </c>
      <c r="H5" s="9" t="s">
        <v>208</v>
      </c>
      <c r="I5" s="9" t="s">
        <v>209</v>
      </c>
    </row>
    <row r="6" spans="1:9" ht="28.5" x14ac:dyDescent="0.25">
      <c r="A6" s="14" t="s">
        <v>210</v>
      </c>
      <c r="B6" s="15" t="s">
        <v>211</v>
      </c>
      <c r="C6" s="16">
        <f>C7+C9</f>
        <v>389436.92000000004</v>
      </c>
      <c r="D6" s="16">
        <f t="shared" ref="D6:I6" si="0">D7+D9</f>
        <v>410120.16000000003</v>
      </c>
      <c r="E6" s="16">
        <f t="shared" si="0"/>
        <v>687770.92999999993</v>
      </c>
      <c r="F6" s="16">
        <f t="shared" si="0"/>
        <v>502147.8</v>
      </c>
      <c r="G6" s="16">
        <f t="shared" si="0"/>
        <v>1206726.3999999999</v>
      </c>
      <c r="H6" s="16">
        <f t="shared" si="0"/>
        <v>1212726.3999999999</v>
      </c>
      <c r="I6" s="16">
        <f t="shared" si="0"/>
        <v>1209726.3999999999</v>
      </c>
    </row>
    <row r="7" spans="1:9" ht="14.25" x14ac:dyDescent="0.25">
      <c r="A7" s="14" t="s">
        <v>212</v>
      </c>
      <c r="B7" s="17"/>
      <c r="C7" s="16">
        <f>C8</f>
        <v>9300</v>
      </c>
      <c r="D7" s="16">
        <f t="shared" ref="D7:I7" si="1">D8</f>
        <v>21748</v>
      </c>
      <c r="E7" s="16">
        <f t="shared" si="1"/>
        <v>16060</v>
      </c>
      <c r="F7" s="16">
        <f t="shared" si="1"/>
        <v>37000</v>
      </c>
      <c r="G7" s="16">
        <f t="shared" si="1"/>
        <v>36000</v>
      </c>
      <c r="H7" s="16">
        <f t="shared" si="1"/>
        <v>42000</v>
      </c>
      <c r="I7" s="16">
        <f t="shared" si="1"/>
        <v>39000</v>
      </c>
    </row>
    <row r="8" spans="1:9" ht="54" x14ac:dyDescent="0.25">
      <c r="A8" s="18" t="s">
        <v>213</v>
      </c>
      <c r="B8" s="17"/>
      <c r="C8" s="19">
        <v>9300</v>
      </c>
      <c r="D8" s="19">
        <v>21748</v>
      </c>
      <c r="E8" s="19">
        <v>16060</v>
      </c>
      <c r="F8" s="19">
        <v>37000</v>
      </c>
      <c r="G8" s="20">
        <v>36000</v>
      </c>
      <c r="H8" s="20">
        <v>42000</v>
      </c>
      <c r="I8" s="20">
        <v>39000</v>
      </c>
    </row>
    <row r="9" spans="1:9" ht="14.25" x14ac:dyDescent="0.25">
      <c r="A9" s="14" t="s">
        <v>214</v>
      </c>
      <c r="B9" s="21"/>
      <c r="C9" s="22">
        <f t="shared" ref="C9:I9" si="2">SUM(C10:C14)</f>
        <v>380136.92000000004</v>
      </c>
      <c r="D9" s="22">
        <f t="shared" si="2"/>
        <v>388372.16000000003</v>
      </c>
      <c r="E9" s="22">
        <f t="shared" si="2"/>
        <v>671710.92999999993</v>
      </c>
      <c r="F9" s="22">
        <f t="shared" si="2"/>
        <v>465147.8</v>
      </c>
      <c r="G9" s="22">
        <f t="shared" si="2"/>
        <v>1170726.3999999999</v>
      </c>
      <c r="H9" s="22">
        <f t="shared" si="2"/>
        <v>1170726.3999999999</v>
      </c>
      <c r="I9" s="22">
        <f t="shared" si="2"/>
        <v>1170726.3999999999</v>
      </c>
    </row>
    <row r="10" spans="1:9" ht="27" x14ac:dyDescent="0.25">
      <c r="A10" s="18" t="s">
        <v>215</v>
      </c>
      <c r="B10" s="21"/>
      <c r="C10" s="23">
        <v>22292.81</v>
      </c>
      <c r="D10" s="23">
        <v>28606.180000000004</v>
      </c>
      <c r="E10" s="23">
        <v>26728.600000000006</v>
      </c>
      <c r="F10" s="19">
        <v>35036</v>
      </c>
      <c r="G10" s="20">
        <v>26728.799999999999</v>
      </c>
      <c r="H10" s="20">
        <v>26728.799999999999</v>
      </c>
      <c r="I10" s="20">
        <v>26728.799999999999</v>
      </c>
    </row>
    <row r="11" spans="1:9" ht="40.5" x14ac:dyDescent="0.25">
      <c r="A11" s="18" t="s">
        <v>216</v>
      </c>
      <c r="B11" s="21"/>
      <c r="C11" s="23">
        <v>6020</v>
      </c>
      <c r="D11" s="23">
        <v>60</v>
      </c>
      <c r="E11" s="23">
        <v>10</v>
      </c>
      <c r="F11" s="19">
        <v>0</v>
      </c>
      <c r="G11" s="20">
        <v>20</v>
      </c>
      <c r="H11" s="20">
        <v>20</v>
      </c>
      <c r="I11" s="20">
        <v>20</v>
      </c>
    </row>
    <row r="12" spans="1:9" ht="54" x14ac:dyDescent="0.25">
      <c r="A12" s="18" t="s">
        <v>217</v>
      </c>
      <c r="B12" s="21"/>
      <c r="C12" s="23">
        <v>17346.89</v>
      </c>
      <c r="D12" s="23">
        <v>21546.030000000002</v>
      </c>
      <c r="E12" s="23">
        <v>21105.510000000002</v>
      </c>
      <c r="F12" s="19">
        <v>21000</v>
      </c>
      <c r="G12" s="20">
        <v>20240</v>
      </c>
      <c r="H12" s="20">
        <v>20240</v>
      </c>
      <c r="I12" s="20">
        <v>20240</v>
      </c>
    </row>
    <row r="13" spans="1:9" ht="27" x14ac:dyDescent="0.25">
      <c r="A13" s="18" t="s">
        <v>218</v>
      </c>
      <c r="B13" s="21"/>
      <c r="C13" s="23">
        <v>248622.90000000002</v>
      </c>
      <c r="D13" s="23">
        <v>256954.11000000002</v>
      </c>
      <c r="E13" s="23">
        <v>294132.57</v>
      </c>
      <c r="F13" s="19">
        <v>325000</v>
      </c>
      <c r="G13" s="20">
        <v>335000</v>
      </c>
      <c r="H13" s="20">
        <v>335000</v>
      </c>
      <c r="I13" s="20">
        <v>335000</v>
      </c>
    </row>
    <row r="14" spans="1:9" ht="54" x14ac:dyDescent="0.25">
      <c r="A14" s="18" t="s">
        <v>219</v>
      </c>
      <c r="B14" s="21"/>
      <c r="C14" s="23">
        <v>85854.319999999992</v>
      </c>
      <c r="D14" s="23">
        <v>81205.84</v>
      </c>
      <c r="E14" s="23">
        <v>329734.25</v>
      </c>
      <c r="F14" s="19">
        <v>84111.8</v>
      </c>
      <c r="G14" s="20">
        <v>788737.6</v>
      </c>
      <c r="H14" s="20">
        <v>788737.6</v>
      </c>
      <c r="I14" s="20">
        <v>788737.6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2025-09-23T06:58:19Z</dcterms:created>
  <dcterms:modified xsi:type="dcterms:W3CDTF">2025-11-20T12:11:32Z</dcterms:modified>
</cp:coreProperties>
</file>